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tevanic\JN\Zavarovanje\"/>
    </mc:Choice>
  </mc:AlternateContent>
  <xr:revisionPtr revIDLastSave="0" documentId="13_ncr:1_{192A1F29-C446-4882-9B45-AD52DF585AE7}" xr6:coauthVersionLast="47" xr6:coauthVersionMax="47" xr10:uidLastSave="{00000000-0000-0000-0000-000000000000}"/>
  <bookViews>
    <workbookView xWindow="28680" yWindow="-120" windowWidth="29040" windowHeight="15720" tabRatio="598" xr2:uid="{00000000-000D-0000-FFFF-FFFF00000000}"/>
  </bookViews>
  <sheets>
    <sheet name="PONUDBA" sheetId="14" r:id="rId1"/>
    <sheet name="Požarno zavarovanje - zaščita" sheetId="1" state="hidden" r:id="rId2"/>
    <sheet name="KNZ1" sheetId="10" state="hidden" r:id="rId3"/>
    <sheet name="KNZ2" sheetId="11" state="hidden" r:id="rId4"/>
    <sheet name="KNZ3" sheetId="12" state="hidden" r:id="rId5"/>
    <sheet name="PONUDBA (POGAJANJA)" sheetId="15" state="hidden" r:id="rId6"/>
  </sheets>
  <definedNames>
    <definedName name="_xlnm.Print_Area" localSheetId="0">PONUDBA!$A$1:$F$34</definedName>
    <definedName name="_xlnm.Print_Area" localSheetId="5">'PONUDBA (POGAJANJA)'!$A$1:$F$58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4" l="1"/>
  <c r="E16" i="14"/>
  <c r="C57" i="15" l="1"/>
  <c r="C55" i="15"/>
  <c r="C54" i="15"/>
  <c r="C53" i="15"/>
  <c r="C52" i="15"/>
  <c r="C51" i="15"/>
  <c r="C50" i="15"/>
  <c r="C49" i="15"/>
  <c r="C46" i="15"/>
  <c r="C45" i="15"/>
  <c r="C44" i="15"/>
  <c r="C43" i="15"/>
  <c r="C47" i="15" s="1"/>
  <c r="C42" i="15"/>
  <c r="C41" i="15"/>
  <c r="B28" i="15"/>
  <c r="B27" i="15"/>
  <c r="B26" i="15"/>
  <c r="B30" i="15"/>
  <c r="B25" i="15"/>
  <c r="B29" i="15" s="1"/>
  <c r="C20" i="15"/>
  <c r="C19" i="15"/>
  <c r="C16" i="15"/>
  <c r="C15" i="15"/>
  <c r="C14" i="15"/>
  <c r="C11" i="15"/>
  <c r="C10" i="15"/>
  <c r="B10" i="15"/>
  <c r="C14" i="14"/>
  <c r="C11" i="14"/>
  <c r="C10" i="14"/>
  <c r="B22" i="14"/>
  <c r="C9" i="14"/>
  <c r="C18" i="14"/>
  <c r="C7" i="14"/>
  <c r="D18" i="12"/>
  <c r="C18" i="12"/>
  <c r="B15" i="12"/>
  <c r="B11" i="12"/>
  <c r="B18" i="12"/>
  <c r="D18" i="11"/>
  <c r="C18" i="11"/>
  <c r="B15" i="11"/>
  <c r="B11" i="11"/>
  <c r="B18" i="11"/>
  <c r="D18" i="10"/>
  <c r="C18" i="10"/>
  <c r="B15" i="10"/>
  <c r="B11" i="10"/>
  <c r="B20" i="14"/>
  <c r="B24" i="14" s="1"/>
  <c r="B19" i="14"/>
  <c r="B23" i="14" s="1"/>
  <c r="B21" i="14"/>
  <c r="C24" i="15"/>
  <c r="C13" i="15" l="1"/>
  <c r="C22" i="15" s="1"/>
  <c r="C27" i="15" s="1"/>
  <c r="C31" i="15" s="1"/>
  <c r="C58" i="15"/>
  <c r="B18" i="10"/>
  <c r="C26" i="15"/>
  <c r="C30" i="15" s="1"/>
  <c r="C25" i="15"/>
  <c r="C29" i="15" s="1"/>
  <c r="C28" i="15"/>
  <c r="C22" i="14"/>
  <c r="C20" i="14"/>
  <c r="C24" i="14" s="1"/>
  <c r="C16" i="14" l="1"/>
  <c r="C21" i="14" s="1"/>
  <c r="C25" i="14" s="1"/>
  <c r="C19" i="14"/>
  <c r="C23" i="14" s="1"/>
</calcChain>
</file>

<file path=xl/sharedStrings.xml><?xml version="1.0" encoding="utf-8"?>
<sst xmlns="http://schemas.openxmlformats.org/spreadsheetml/2006/main" count="216" uniqueCount="141">
  <si>
    <t>Opis zgradb in varnost</t>
  </si>
  <si>
    <t>Legenda</t>
  </si>
  <si>
    <t>Dejavnost (P, S, PR, T, O)</t>
  </si>
  <si>
    <t>P-Pisarne                            S- Skladišča                       PR-Proizvodnja/Servis            T-Trgovina                        O-Ostalo</t>
  </si>
  <si>
    <t>Vrednost največjega požarnega kompleksa na lokaciji (zgradbe z inštalacijami + vsebina + zaloge)</t>
  </si>
  <si>
    <t>Glej definicijo spodaj *</t>
  </si>
  <si>
    <t>Konstrukcija vključno z nosilnimi zidovi</t>
  </si>
  <si>
    <r>
      <t xml:space="preserve">Na primer: </t>
    </r>
    <r>
      <rPr>
        <sz val="9"/>
        <rFont val="Arial"/>
        <family val="2"/>
        <charset val="238"/>
      </rPr>
      <t xml:space="preserve">               Armirano betonska            Jeklena                             Lesena                               itd.</t>
    </r>
  </si>
  <si>
    <t>Ostali zidovi in stene</t>
  </si>
  <si>
    <r>
      <t>Na primer:</t>
    </r>
    <r>
      <rPr>
        <sz val="9"/>
        <rFont val="Arial"/>
        <family val="2"/>
        <charset val="238"/>
      </rPr>
      <t xml:space="preserve">                  Betonski                              Opeka                                  Montažni                              </t>
    </r>
  </si>
  <si>
    <t>Streha</t>
  </si>
  <si>
    <r>
      <t>Na primer:</t>
    </r>
    <r>
      <rPr>
        <sz val="9"/>
        <rFont val="Arial"/>
        <family val="2"/>
        <charset val="238"/>
      </rPr>
      <t xml:space="preserve">               Kovinska            Pločevinasta               Salonit                Opečnata</t>
    </r>
  </si>
  <si>
    <t>Št. nadstropij</t>
  </si>
  <si>
    <r>
      <t>Bruto tlorisna površina zgradb v m</t>
    </r>
    <r>
      <rPr>
        <b/>
        <vertAlign val="superscript"/>
        <sz val="9"/>
        <rFont val="Arial"/>
        <family val="2"/>
        <charset val="238"/>
      </rPr>
      <t>2</t>
    </r>
  </si>
  <si>
    <t>Steklo - površina v m2</t>
  </si>
  <si>
    <t>Požarna varnost</t>
  </si>
  <si>
    <r>
      <t xml:space="preserve">Na primer:     </t>
    </r>
    <r>
      <rPr>
        <sz val="9"/>
        <rFont val="Arial"/>
        <family val="2"/>
        <charset val="238"/>
      </rPr>
      <t xml:space="preserve">              gasilni aparati             alarmi                             TUS povezava z gasilci    Sprinklerji                    lastna gasilna služba</t>
    </r>
  </si>
  <si>
    <t>Protivlomna zaščita zgradb</t>
  </si>
  <si>
    <r>
      <t xml:space="preserve">Na primer:      </t>
    </r>
    <r>
      <rPr>
        <sz val="9"/>
        <rFont val="Arial"/>
        <family val="2"/>
        <charset val="238"/>
      </rPr>
      <t xml:space="preserve">                     Alarm vezan na družbo za varovanje                       Varnostnik                         Kamere                              itd.</t>
    </r>
  </si>
  <si>
    <t>Ostali komentarji</t>
  </si>
  <si>
    <t>POŽARNI KOMPLEKS</t>
  </si>
  <si>
    <r>
      <t xml:space="preserve">Katera koli zgradba ali zbir zgradb ali instalacij na prostem, ki niso medsebojno fizično ločene, so pa fizično ločene od sosednjih zgradb / kompleksov </t>
    </r>
    <r>
      <rPr>
        <b/>
        <sz val="10"/>
        <rFont val="Arial"/>
        <family val="2"/>
        <charset val="238"/>
      </rPr>
      <t>prostorsko</t>
    </r>
    <r>
      <rPr>
        <sz val="10"/>
        <rFont val="Arial"/>
        <family val="2"/>
        <charset val="238"/>
      </rPr>
      <t xml:space="preserve"> ali </t>
    </r>
    <r>
      <rPr>
        <b/>
        <sz val="10"/>
        <rFont val="Arial"/>
        <family val="2"/>
        <charset val="238"/>
      </rPr>
      <t>strukturno</t>
    </r>
    <r>
      <rPr>
        <sz val="10"/>
        <rFont val="Arial"/>
        <family val="2"/>
        <charset val="238"/>
      </rPr>
      <t xml:space="preserve"> (požarni zid).</t>
    </r>
  </si>
  <si>
    <r>
      <t>Prostorska ločitev</t>
    </r>
    <r>
      <rPr>
        <sz val="10"/>
        <rFont val="Arial"/>
        <family val="2"/>
        <charset val="238"/>
      </rPr>
      <t xml:space="preserve"> je zadovoljiva, če je razdalja med dvema zgradbama najmanj enaka višini višje od obeh zgradb. Razdalje / višine nad 20m se ne upoštevajo.</t>
    </r>
  </si>
  <si>
    <t xml:space="preserve"> Za minimalno razdaljo se smatra naslednje:</t>
  </si>
  <si>
    <t>- razdalja od zalog gorljivega materiala na prostem = 20 metrov</t>
  </si>
  <si>
    <t>- razdalja med zgradbami, kjer se hrani ali obdeluje gorljivi material in ostalimi zgradbami = 15 metrov</t>
  </si>
  <si>
    <t>- razdallja med zgradbami, kjer se ne hrani ali obdeluje gorljivi material = 10 metrov</t>
  </si>
  <si>
    <r>
      <t>Strukturna ločitev</t>
    </r>
    <r>
      <rPr>
        <sz val="10"/>
        <rFont val="Arial"/>
        <family val="2"/>
        <charset val="238"/>
      </rPr>
      <t xml:space="preserve"> je zadovoljiva, če je zgrajen požarni zid, ki sega 30 cm čez rob strehe in ima minimalno F90 razred požarne odpornosti (90 minut).</t>
    </r>
  </si>
  <si>
    <t>Zdravstveni dom Grosuplje</t>
  </si>
  <si>
    <t>Zdravstvena postaja Videm</t>
  </si>
  <si>
    <t>DVZ Ponikve</t>
  </si>
  <si>
    <t>Pod gozdom cesta I 14, Grosuplje</t>
  </si>
  <si>
    <t>Videm 0,          Videm-Dobrepolje</t>
  </si>
  <si>
    <t>Ponikve 76, Videm-Dobrepolje</t>
  </si>
  <si>
    <t>Lokacija 1</t>
  </si>
  <si>
    <t>Lokacija 2</t>
  </si>
  <si>
    <t>Lokacija 3</t>
  </si>
  <si>
    <t>Zavarovanec</t>
  </si>
  <si>
    <t>Lastnik - zavarovanec</t>
  </si>
  <si>
    <t>Ime lokacije</t>
  </si>
  <si>
    <t>Naslov lokacije</t>
  </si>
  <si>
    <t>Leto izgradnje zgradb</t>
  </si>
  <si>
    <r>
      <t xml:space="preserve">SKUPAJ </t>
    </r>
    <r>
      <rPr>
        <b/>
        <sz val="9"/>
        <color indexed="10"/>
        <rFont val="Arial"/>
        <family val="2"/>
        <charset val="238"/>
      </rPr>
      <t>(1+2+3+4+5+6)</t>
    </r>
  </si>
  <si>
    <t>pisarne, ambulante</t>
  </si>
  <si>
    <t>masivne gradnje</t>
  </si>
  <si>
    <t>salonit</t>
  </si>
  <si>
    <t>gasilni aparati,alarmi</t>
  </si>
  <si>
    <t>alarm vezan na družbo za varovanje</t>
  </si>
  <si>
    <t>K+P+1,P+1,P</t>
  </si>
  <si>
    <t>K=klet,P=pritličje,1=nadstropje</t>
  </si>
  <si>
    <t>1.146, 620, 35</t>
  </si>
  <si>
    <t>220+170+18</t>
  </si>
  <si>
    <t>strojna oprema prenosna</t>
  </si>
  <si>
    <t>inventarna številka</t>
  </si>
  <si>
    <t>Nabavna vrednost</t>
  </si>
  <si>
    <t>OKSIMETER PULZNI PRENOSNI HANAULIFE</t>
  </si>
  <si>
    <t>EKG APARAT SCHILLER CARDIOVIT AT-10</t>
  </si>
  <si>
    <t>NAHRBTNIK REANIMACIJSKI</t>
  </si>
  <si>
    <t>DEFIBRILATOR MPC LP1000</t>
  </si>
  <si>
    <t>ASPIRATOR EL.ASPEED</t>
  </si>
  <si>
    <t>RESPIRATOR WEINMANN</t>
  </si>
  <si>
    <t>prenosna računalniška in druga</t>
  </si>
  <si>
    <t>RAﾈUNALNIK PRENOSNI HP COMPAQ</t>
  </si>
  <si>
    <t>RAﾈUNALNIK PRENOSNI ACER TM2431WLM</t>
  </si>
  <si>
    <t>RAﾈUNALNIK PRENOSNI HP CQ P8400</t>
  </si>
  <si>
    <t>RAﾈUNALNIK PRENOSNI  HP PB 4520s</t>
  </si>
  <si>
    <t>IPAD2 SMART COVER PINK APPLE</t>
  </si>
  <si>
    <t>GRAFOSKOP</t>
  </si>
  <si>
    <t>PROJEKTOR BENQ PB2240</t>
  </si>
  <si>
    <t>PROJEKTOR INFOCUS IN124</t>
  </si>
  <si>
    <t>Skupaj</t>
  </si>
  <si>
    <t>skupaj</t>
  </si>
  <si>
    <t>VSI ZAVODI IN VSE LOKACIJE</t>
  </si>
  <si>
    <t>VSI ZAVODI</t>
  </si>
  <si>
    <t>Požarno zavarovanje - zaščita
OBČINA IN VSI ZAVODI</t>
  </si>
  <si>
    <t>Število zaposlenih SKUPAJ:</t>
  </si>
  <si>
    <t>Od tega:       Število učiteljev, vzgojiteljev</t>
  </si>
  <si>
    <t>Od tega:       Število zdravnikov</t>
  </si>
  <si>
    <t>SKUPAJ:</t>
  </si>
  <si>
    <r>
      <t>Bruto površina objektov v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(cca.)</t>
    </r>
  </si>
  <si>
    <t>Naziv</t>
  </si>
  <si>
    <t>Premijski stavek</t>
  </si>
  <si>
    <t>Letna zavarovalna premija (brez 6,5% DPZP)</t>
  </si>
  <si>
    <t>Zavarovalna premija za izbrano zavarovalno obdobje (brez 6,5% DPZP)</t>
  </si>
  <si>
    <t>* Računalniška oprema se zavaruje za širše kritje, po pogojih za zavarovanje računalnikov. Premija se navede za kritje po pogojih za zavarovanje računalnikov.</t>
  </si>
  <si>
    <t>SKUPAJ 6,5% DPZP za vse postavke</t>
  </si>
  <si>
    <t>SKUPAJ zavarovalna premija s 6,5% DPZP za vse postavke</t>
  </si>
  <si>
    <t>Mestna knjižnica Grosuplje</t>
  </si>
  <si>
    <t>Občina Grosuplje</t>
  </si>
  <si>
    <t>Glasbena šola Grosuplje*</t>
  </si>
  <si>
    <t>Osnovna šola Brinje Grosuplje</t>
  </si>
  <si>
    <t>Osnovna šola Louisa Adamiča</t>
  </si>
  <si>
    <t>Vzgojno varstveni zavod Kekec Grosuplje</t>
  </si>
  <si>
    <t>Zveza športnih organizacij Grosuplje</t>
  </si>
  <si>
    <t>Zveza kulturnih društev Grosuplje</t>
  </si>
  <si>
    <t>Zavarovanje je prostovoljno: število zavarovancev se določa na osnovi prejetih prijav zavarovancev.</t>
  </si>
  <si>
    <t>Navedite ali se lahko pod enakimi pogoji zavarujejo tudi družinski člani med 14 in 75 let, ki živijo v istem gospodinjstvu oz. gradbeni enoti: DA / NE.</t>
  </si>
  <si>
    <t>Letna zavarovalna premija / osebo (brez 6,5% DPZP)</t>
  </si>
  <si>
    <t>Mesečna zavarovalna premija / osebo (brez 6,5% DPZP)</t>
  </si>
  <si>
    <r>
      <t xml:space="preserve">Zbirna tabela: PROSTOVOLJNO KOLEKTIVNO NEZGEDNO ZAVAROVANJE - kjerkoli, 24 ur, upravičenci zavarovanci ali dediči                                                                                    </t>
    </r>
    <r>
      <rPr>
        <b/>
        <sz val="14"/>
        <color indexed="40"/>
        <rFont val="Arial"/>
        <family val="2"/>
        <charset val="238"/>
      </rPr>
      <t>PONUDBENI IZRAČUN - VARIANTA 1</t>
    </r>
    <r>
      <rPr>
        <b/>
        <sz val="14"/>
        <rFont val="Arial"/>
        <family val="2"/>
        <charset val="238"/>
      </rPr>
      <t xml:space="preserve">
OBČINA IN VSI ZAVODI</t>
    </r>
  </si>
  <si>
    <t>Zavarovane nevarnosti: Nezgodna  smrt: 15.000 EUR, invalidnost: 30.000 EUR, dnevna odškodnina: 15 EUR, smrt zaradi bolezni: 2.100 EUR</t>
  </si>
  <si>
    <r>
      <t xml:space="preserve">Zbirna tabela: PROSTOVOLJNO KOLEKTIVNO NEZGEDNO ZAVAROVANJE - kjerkoli, 24 ur, upravičenci zavarovanci ali dediči                                                                                    </t>
    </r>
    <r>
      <rPr>
        <b/>
        <sz val="14"/>
        <color indexed="40"/>
        <rFont val="Arial"/>
        <family val="2"/>
        <charset val="238"/>
      </rPr>
      <t>PONUDBENI IZRAČUN - VARIANTA 2</t>
    </r>
    <r>
      <rPr>
        <b/>
        <sz val="14"/>
        <rFont val="Arial"/>
        <family val="2"/>
        <charset val="238"/>
      </rPr>
      <t xml:space="preserve">
OBČINA IN VSI ZAVODI</t>
    </r>
  </si>
  <si>
    <t>Zavarovane nevarnosti: Nezgodna  smrt: 25.000 EUR, invalidnost: 50.000 EUR, dnevna odškodnina: 12 EUR, smrt zaradi bolezni: 2.100 EUR</t>
  </si>
  <si>
    <r>
      <t xml:space="preserve">Zbirna tabela: PROSTOVOLJNO KOLEKTIVNO NEZGEDNO ZAVAROVANJE - kjerkoli, 24 ur, upravičenci zavarovanci ali dediči                                                                                    </t>
    </r>
    <r>
      <rPr>
        <b/>
        <sz val="14"/>
        <color indexed="40"/>
        <rFont val="Arial"/>
        <family val="2"/>
        <charset val="238"/>
      </rPr>
      <t>PONUDBENI IZRAČUN - VARIANTA 3</t>
    </r>
    <r>
      <rPr>
        <b/>
        <sz val="14"/>
        <rFont val="Arial"/>
        <family val="2"/>
        <charset val="238"/>
      </rPr>
      <t xml:space="preserve">
OBČINA IN VSI ZAVODI</t>
    </r>
  </si>
  <si>
    <t>Zavarovane nevarnosti: Nezgodna  smrt: 25.000 EUR, invalidnost: 50.000 EUR, smrt zaradi bolezni: 2.100 EUR</t>
  </si>
  <si>
    <r>
      <t xml:space="preserve">Zbirna tabela: VSE ZAVAROVALNE VRSTE </t>
    </r>
    <r>
      <rPr>
        <b/>
        <sz val="14"/>
        <color indexed="40"/>
        <rFont val="Arial"/>
        <family val="2"/>
        <charset val="238"/>
      </rPr>
      <t>PONUDBENI IZRAČUN</t>
    </r>
    <r>
      <rPr>
        <b/>
        <sz val="14"/>
        <rFont val="Arial"/>
        <family val="2"/>
        <charset val="238"/>
      </rPr>
      <t xml:space="preserve">
OBČINA IN VSI ZAVODI</t>
    </r>
  </si>
  <si>
    <t>OBČINA GROSUPLJE IN VSI ZAVODI</t>
  </si>
  <si>
    <t>PONUDNIK (zavarovalnica):</t>
  </si>
  <si>
    <r>
      <t xml:space="preserve">Požarno zavarovanje z vključenim popustom doseženim na pogajanjih </t>
    </r>
    <r>
      <rPr>
        <b/>
        <sz val="9"/>
        <color indexed="10"/>
        <rFont val="Arial"/>
        <family val="2"/>
        <charset val="238"/>
      </rPr>
      <t>(1a/2)</t>
    </r>
    <r>
      <rPr>
        <b/>
        <sz val="9"/>
        <rFont val="Arial"/>
        <family val="2"/>
        <charset val="238"/>
      </rPr>
      <t xml:space="preserve"> </t>
    </r>
  </si>
  <si>
    <r>
      <t xml:space="preserve">Zavarovanje računalnikov z vključenim popustom doseženim na pogajanjih </t>
    </r>
    <r>
      <rPr>
        <b/>
        <sz val="9"/>
        <color indexed="10"/>
        <rFont val="Arial"/>
        <family val="2"/>
        <charset val="238"/>
      </rPr>
      <t>(1b/2)</t>
    </r>
    <r>
      <rPr>
        <b/>
        <sz val="9"/>
        <rFont val="Arial"/>
        <family val="2"/>
        <charset val="238"/>
      </rPr>
      <t xml:space="preserve"> </t>
    </r>
  </si>
  <si>
    <r>
      <t xml:space="preserve">Potresno zavarovanje z vključenim popustom doseženim na pogajanjih </t>
    </r>
    <r>
      <rPr>
        <b/>
        <sz val="9"/>
        <color indexed="10"/>
        <rFont val="Arial"/>
        <family val="2"/>
        <charset val="238"/>
      </rPr>
      <t>(2/2)</t>
    </r>
    <r>
      <rPr>
        <b/>
        <sz val="9"/>
        <rFont val="Arial"/>
        <family val="2"/>
        <charset val="238"/>
      </rPr>
      <t xml:space="preserve"> </t>
    </r>
  </si>
  <si>
    <r>
      <t xml:space="preserve">Vlomsko zavarovanje z vključenim popustom doseženim na pogajanjih </t>
    </r>
    <r>
      <rPr>
        <b/>
        <sz val="9"/>
        <color indexed="10"/>
        <rFont val="Arial"/>
        <family val="2"/>
        <charset val="238"/>
      </rPr>
      <t>(3/2)</t>
    </r>
    <r>
      <rPr>
        <b/>
        <sz val="9"/>
        <rFont val="Arial"/>
        <family val="2"/>
        <charset val="238"/>
      </rPr>
      <t xml:space="preserve"> </t>
    </r>
  </si>
  <si>
    <r>
      <t xml:space="preserve">Zavarovanje stekla z vključenim popustom doseženim na pogajanjih   </t>
    </r>
    <r>
      <rPr>
        <b/>
        <sz val="9"/>
        <color indexed="10"/>
        <rFont val="Arial"/>
        <family val="2"/>
        <charset val="238"/>
      </rPr>
      <t>(4/2)</t>
    </r>
    <r>
      <rPr>
        <b/>
        <sz val="9"/>
        <rFont val="Arial"/>
        <family val="2"/>
        <charset val="238"/>
      </rPr>
      <t xml:space="preserve"> </t>
    </r>
  </si>
  <si>
    <r>
      <t xml:space="preserve">Strojelomno zavarovanje z vključenim popustom doseženim na pogajanjih </t>
    </r>
    <r>
      <rPr>
        <b/>
        <sz val="9"/>
        <color indexed="10"/>
        <rFont val="Arial"/>
        <family val="2"/>
        <charset val="238"/>
      </rPr>
      <t>(5/2)</t>
    </r>
    <r>
      <rPr>
        <b/>
        <sz val="9"/>
        <rFont val="Arial"/>
        <family val="2"/>
        <charset val="238"/>
      </rPr>
      <t xml:space="preserve"> </t>
    </r>
  </si>
  <si>
    <r>
      <t xml:space="preserve">Zavarovanje odgovornosti z vključenim popustom doseženim na pogajanjih </t>
    </r>
    <r>
      <rPr>
        <b/>
        <sz val="9"/>
        <color indexed="10"/>
        <rFont val="Arial"/>
        <family val="2"/>
        <charset val="238"/>
      </rPr>
      <t>(6/2)</t>
    </r>
    <r>
      <rPr>
        <b/>
        <sz val="9"/>
        <rFont val="Arial"/>
        <family val="2"/>
        <charset val="238"/>
      </rPr>
      <t xml:space="preserve"> </t>
    </r>
  </si>
  <si>
    <r>
      <t xml:space="preserve">Zavarovanje glasb. Instrum. z vključenim popustom doseženim na pogajanjih </t>
    </r>
    <r>
      <rPr>
        <b/>
        <sz val="9"/>
        <color indexed="10"/>
        <rFont val="Arial"/>
        <family val="2"/>
        <charset val="238"/>
      </rPr>
      <t>(7/2)</t>
    </r>
    <r>
      <rPr>
        <b/>
        <sz val="9"/>
        <rFont val="Arial"/>
        <family val="2"/>
        <charset val="238"/>
      </rPr>
      <t xml:space="preserve"> </t>
    </r>
  </si>
  <si>
    <r>
      <t xml:space="preserve">Zavarovanje mehanskih poškodb z vključenim popustom dosež. na pogajanjih </t>
    </r>
    <r>
      <rPr>
        <b/>
        <sz val="9"/>
        <color indexed="10"/>
        <rFont val="Arial"/>
        <family val="2"/>
        <charset val="238"/>
      </rPr>
      <t>(8/2)</t>
    </r>
    <r>
      <rPr>
        <b/>
        <sz val="9"/>
        <rFont val="Arial"/>
        <family val="2"/>
        <charset val="238"/>
      </rPr>
      <t xml:space="preserve"> </t>
    </r>
  </si>
  <si>
    <r>
      <t xml:space="preserve">Zavarovanje vozil z vključenim popustom doseženim na pogajanjih </t>
    </r>
    <r>
      <rPr>
        <b/>
        <sz val="9"/>
        <color indexed="10"/>
        <rFont val="Arial"/>
        <family val="2"/>
        <charset val="238"/>
      </rPr>
      <t>(9/2)</t>
    </r>
    <r>
      <rPr>
        <b/>
        <sz val="9"/>
        <rFont val="Arial"/>
        <family val="2"/>
        <charset val="238"/>
      </rPr>
      <t xml:space="preserve"> </t>
    </r>
  </si>
  <si>
    <r>
      <t xml:space="preserve">SKUPAJ </t>
    </r>
    <r>
      <rPr>
        <b/>
        <sz val="9"/>
        <color indexed="10"/>
        <rFont val="Arial"/>
        <family val="2"/>
        <charset val="238"/>
      </rPr>
      <t>(1a/2+1b/2+2/2+3/2+4/2+5/2+6/2+7/2+8/2+9/2)</t>
    </r>
  </si>
  <si>
    <r>
      <t xml:space="preserve">SKUPAJ 6,5% DPZP za postavke </t>
    </r>
    <r>
      <rPr>
        <b/>
        <sz val="9"/>
        <color indexed="10"/>
        <rFont val="Arial"/>
        <family val="2"/>
        <charset val="238"/>
      </rPr>
      <t>(1a/2+1b/2+2/2+3/2+4/2+5/2+6/2+7/2+8/2+9/2)</t>
    </r>
  </si>
  <si>
    <r>
      <t xml:space="preserve">SKUPAJ zavarovalna premija s 6,5% DPZP za postavke </t>
    </r>
    <r>
      <rPr>
        <b/>
        <sz val="9"/>
        <color indexed="10"/>
        <rFont val="Arial"/>
        <family val="2"/>
        <charset val="238"/>
      </rPr>
      <t>(1a/2+1b/2+2/2+3/2+4/2+5/2+6/2+7/2+8/2+9/2)</t>
    </r>
  </si>
  <si>
    <t>Zavarovalni pogoji:</t>
  </si>
  <si>
    <t>V/na______________________________, datum:</t>
  </si>
  <si>
    <t>Žig in podpis ponudnika:</t>
  </si>
  <si>
    <t>ODDAJA ALI NEOODAJA PONUDBE NE VPLIVA NA IZBOR PONUDNIKA V OKVIRU TEGA JAVNEGA NAROČILA.</t>
  </si>
  <si>
    <t>Letna zavarovalna premija (brez 8,5% DPZP)</t>
  </si>
  <si>
    <r>
      <t xml:space="preserve">Zbirna tabela: VSE ZAVAROVALNE VRSTE                                 </t>
    </r>
    <r>
      <rPr>
        <sz val="11"/>
        <color indexed="40"/>
        <rFont val="Calibri"/>
        <family val="2"/>
        <charset val="238"/>
      </rPr>
      <t>PONUDBENI IZRAČUN</t>
    </r>
    <r>
      <rPr>
        <sz val="11"/>
        <color indexed="8"/>
        <rFont val="Calibri"/>
        <family val="2"/>
        <charset val="238"/>
      </rPr>
      <t xml:space="preserve">
OBČINA IN VSI ZAVODI</t>
    </r>
  </si>
  <si>
    <r>
      <t xml:space="preserve">SKUPAJ </t>
    </r>
    <r>
      <rPr>
        <sz val="11"/>
        <color indexed="10"/>
        <rFont val="Calibri"/>
        <family val="2"/>
        <charset val="238"/>
      </rPr>
      <t>(1+2+3+4+5+6)</t>
    </r>
  </si>
  <si>
    <t>OBČINA GROSUPLJE, KS IN VSI ZAVODI</t>
  </si>
  <si>
    <t>Zavarovalna premija za izbrano 4 letno zavarovalno obdobje (brez 8,5% DPZP)</t>
  </si>
  <si>
    <t xml:space="preserve">Vlomsko zavarovanje </t>
  </si>
  <si>
    <t xml:space="preserve">Zavarovanje stekla </t>
  </si>
  <si>
    <t xml:space="preserve">Strojelomno zavarovanje </t>
  </si>
  <si>
    <t xml:space="preserve">Zavarovanje odgovornosti </t>
  </si>
  <si>
    <t xml:space="preserve">Zavarovanje glasbenih instrumentov </t>
  </si>
  <si>
    <t xml:space="preserve">Zavarovanje vozil </t>
  </si>
  <si>
    <r>
      <t xml:space="preserve">Požarno zavarovanje </t>
    </r>
    <r>
      <rPr>
        <sz val="11"/>
        <color indexed="8"/>
        <rFont val="Calibri"/>
        <family val="2"/>
        <charset val="238"/>
      </rPr>
      <t xml:space="preserve"> </t>
    </r>
  </si>
  <si>
    <t>Zavarovanje računalnikov</t>
  </si>
  <si>
    <t>SKUPAJ ponudbena vrednost brez DPZP</t>
  </si>
  <si>
    <t xml:space="preserve">SKUPAJ ponudbena vrednost z 8,5% DPZP </t>
  </si>
  <si>
    <t xml:space="preserve">8,5% DPZP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</si>
</sst>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b/>
      <vertAlign val="superscript"/>
      <sz val="9"/>
      <name val="Arial"/>
      <family val="2"/>
      <charset val="238"/>
    </font>
    <font>
      <sz val="8"/>
      <name val="Times New Roman"/>
      <family val="1"/>
      <charset val="238"/>
    </font>
    <font>
      <sz val="8"/>
      <name val="Wingdings"/>
      <charset val="2"/>
    </font>
    <font>
      <sz val="10"/>
      <color indexed="8"/>
      <name val="Arial"/>
      <family val="2"/>
      <charset val="238"/>
    </font>
    <font>
      <b/>
      <sz val="14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14"/>
      <color indexed="40"/>
      <name val="Arial"/>
      <family val="2"/>
      <charset val="238"/>
    </font>
    <font>
      <strike/>
      <sz val="11"/>
      <color indexed="8"/>
      <name val="Cambria"/>
      <family val="1"/>
      <charset val="238"/>
    </font>
    <font>
      <strike/>
      <sz val="10"/>
      <name val="Cambria"/>
      <family val="1"/>
      <charset val="238"/>
    </font>
    <font>
      <b/>
      <strike/>
      <sz val="11"/>
      <color indexed="8"/>
      <name val="Cambria"/>
      <family val="1"/>
      <charset val="238"/>
    </font>
    <font>
      <b/>
      <strike/>
      <sz val="10"/>
      <name val="Cambria"/>
      <family val="1"/>
      <charset val="238"/>
    </font>
    <font>
      <b/>
      <sz val="11"/>
      <name val="Arial"/>
      <family val="2"/>
      <charset val="238"/>
    </font>
    <font>
      <b/>
      <sz val="14"/>
      <color rgb="FFFF0000"/>
      <name val="Calibri"/>
      <family val="2"/>
      <charset val="238"/>
    </font>
    <font>
      <b/>
      <sz val="14"/>
      <name val="Arial"/>
      <family val="2"/>
      <charset val="238"/>
    </font>
    <font>
      <sz val="11"/>
      <color indexed="40"/>
      <name val="Calibri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AEEF3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6" fillId="2" borderId="1">
      <alignment horizontal="right" vertical="center" shrinkToFit="1"/>
      <protection locked="0"/>
    </xf>
  </cellStyleXfs>
  <cellXfs count="212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0" borderId="2" xfId="1" applyFont="1" applyBorder="1" applyAlignment="1">
      <alignment vertical="center"/>
    </xf>
    <xf numFmtId="0" fontId="5" fillId="3" borderId="3" xfId="1" applyFont="1" applyFill="1" applyBorder="1" applyAlignment="1" applyProtection="1">
      <alignment vertical="top" wrapText="1" shrinkToFit="1"/>
      <protection locked="0"/>
    </xf>
    <xf numFmtId="0" fontId="4" fillId="0" borderId="4" xfId="1" applyFont="1" applyBorder="1" applyAlignment="1">
      <alignment vertical="center" wrapText="1"/>
    </xf>
    <xf numFmtId="0" fontId="4" fillId="3" borderId="1" xfId="1" applyFont="1" applyFill="1" applyBorder="1" applyAlignment="1" applyProtection="1">
      <alignment vertical="top" wrapText="1" shrinkToFit="1"/>
      <protection locked="0"/>
    </xf>
    <xf numFmtId="0" fontId="4" fillId="0" borderId="4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5" fillId="3" borderId="1" xfId="1" applyFont="1" applyFill="1" applyBorder="1" applyAlignment="1" applyProtection="1">
      <alignment vertical="top" wrapText="1" shrinkToFit="1"/>
      <protection locked="0"/>
    </xf>
    <xf numFmtId="0" fontId="4" fillId="0" borderId="6" xfId="1" applyFont="1" applyBorder="1" applyAlignment="1">
      <alignment vertical="center"/>
    </xf>
    <xf numFmtId="0" fontId="5" fillId="3" borderId="7" xfId="1" applyFont="1" applyFill="1" applyBorder="1" applyAlignment="1" applyProtection="1">
      <alignment vertical="top" wrapText="1" shrinkToFit="1"/>
      <protection locked="0"/>
    </xf>
    <xf numFmtId="0" fontId="4" fillId="3" borderId="3" xfId="1" applyFont="1" applyFill="1" applyBorder="1" applyAlignment="1" applyProtection="1">
      <alignment vertical="top" wrapText="1" shrinkToFit="1"/>
      <protection locked="0"/>
    </xf>
    <xf numFmtId="0" fontId="4" fillId="3" borderId="7" xfId="1" applyFont="1" applyFill="1" applyBorder="1" applyAlignment="1" applyProtection="1">
      <alignment vertical="top" wrapText="1" shrinkToFit="1"/>
      <protection locked="0"/>
    </xf>
    <xf numFmtId="0" fontId="4" fillId="0" borderId="8" xfId="1" applyFont="1" applyBorder="1" applyAlignment="1">
      <alignment vertical="center"/>
    </xf>
    <xf numFmtId="0" fontId="5" fillId="3" borderId="9" xfId="1" applyFont="1" applyFill="1" applyBorder="1" applyAlignment="1" applyProtection="1">
      <alignment vertical="top" wrapText="1" shrinkToFit="1"/>
      <protection locked="0"/>
    </xf>
    <xf numFmtId="0" fontId="3" fillId="0" borderId="0" xfId="1" applyFont="1" applyAlignment="1">
      <alignment vertical="center"/>
    </xf>
    <xf numFmtId="0" fontId="8" fillId="0" borderId="0" xfId="1" applyFont="1" applyAlignment="1">
      <alignment horizontal="justify"/>
    </xf>
    <xf numFmtId="0" fontId="9" fillId="0" borderId="0" xfId="1" applyFont="1" applyAlignment="1">
      <alignment horizontal="justify"/>
    </xf>
    <xf numFmtId="0" fontId="4" fillId="0" borderId="10" xfId="1" applyFont="1" applyBorder="1" applyAlignment="1">
      <alignment horizontal="center" vertical="center"/>
    </xf>
    <xf numFmtId="0" fontId="1" fillId="0" borderId="0" xfId="2"/>
    <xf numFmtId="49" fontId="4" fillId="0" borderId="1" xfId="2" applyNumberFormat="1" applyFont="1" applyBorder="1" applyAlignment="1">
      <alignment horizontal="center" vertical="center"/>
    </xf>
    <xf numFmtId="49" fontId="5" fillId="4" borderId="1" xfId="2" applyNumberFormat="1" applyFont="1" applyFill="1" applyBorder="1" applyAlignment="1" applyProtection="1">
      <alignment vertical="top" shrinkToFit="1"/>
      <protection locked="0"/>
    </xf>
    <xf numFmtId="49" fontId="5" fillId="4" borderId="1" xfId="2" applyNumberFormat="1" applyFont="1" applyFill="1" applyBorder="1" applyAlignment="1" applyProtection="1">
      <alignment vertical="top" wrapText="1"/>
      <protection locked="0"/>
    </xf>
    <xf numFmtId="0" fontId="5" fillId="4" borderId="3" xfId="2" applyFont="1" applyFill="1" applyBorder="1" applyAlignment="1" applyProtection="1">
      <alignment vertical="top" wrapText="1" shrinkToFit="1"/>
      <protection locked="0"/>
    </xf>
    <xf numFmtId="0" fontId="5" fillId="4" borderId="11" xfId="2" applyFont="1" applyFill="1" applyBorder="1" applyAlignment="1" applyProtection="1">
      <alignment vertical="top" wrapText="1" shrinkToFit="1"/>
      <protection locked="0"/>
    </xf>
    <xf numFmtId="0" fontId="5" fillId="4" borderId="1" xfId="2" applyFont="1" applyFill="1" applyBorder="1" applyAlignment="1" applyProtection="1">
      <alignment vertical="top" wrapText="1" shrinkToFit="1"/>
      <protection locked="0"/>
    </xf>
    <xf numFmtId="0" fontId="5" fillId="5" borderId="1" xfId="2" applyFont="1" applyFill="1" applyBorder="1" applyAlignment="1" applyProtection="1">
      <alignment vertical="top" wrapText="1" shrinkToFit="1"/>
      <protection locked="0"/>
    </xf>
    <xf numFmtId="0" fontId="5" fillId="6" borderId="7" xfId="2" applyFont="1" applyFill="1" applyBorder="1" applyAlignment="1" applyProtection="1">
      <alignment vertical="top" wrapText="1" shrinkToFit="1"/>
      <protection locked="0"/>
    </xf>
    <xf numFmtId="0" fontId="5" fillId="4" borderId="7" xfId="2" applyFont="1" applyFill="1" applyBorder="1" applyAlignment="1" applyProtection="1">
      <alignment vertical="top" wrapText="1" shrinkToFit="1"/>
      <protection locked="0"/>
    </xf>
    <xf numFmtId="0" fontId="5" fillId="4" borderId="12" xfId="2" applyFont="1" applyFill="1" applyBorder="1" applyAlignment="1" applyProtection="1">
      <alignment vertical="top" wrapText="1" shrinkToFit="1"/>
      <protection locked="0"/>
    </xf>
    <xf numFmtId="0" fontId="5" fillId="4" borderId="9" xfId="2" applyFont="1" applyFill="1" applyBorder="1" applyAlignment="1" applyProtection="1">
      <alignment vertical="top" wrapText="1" shrinkToFit="1"/>
      <protection locked="0"/>
    </xf>
    <xf numFmtId="0" fontId="5" fillId="4" borderId="13" xfId="2" applyFont="1" applyFill="1" applyBorder="1" applyAlignment="1" applyProtection="1">
      <alignment vertical="top" wrapText="1" shrinkToFit="1"/>
      <protection locked="0"/>
    </xf>
    <xf numFmtId="49" fontId="5" fillId="4" borderId="1" xfId="2" applyNumberFormat="1" applyFont="1" applyFill="1" applyBorder="1" applyAlignment="1" applyProtection="1">
      <alignment vertical="top" wrapText="1" shrinkToFit="1"/>
      <protection locked="0"/>
    </xf>
    <xf numFmtId="0" fontId="1" fillId="0" borderId="0" xfId="2" applyAlignment="1">
      <alignment horizontal="center"/>
    </xf>
    <xf numFmtId="49" fontId="4" fillId="4" borderId="1" xfId="2" applyNumberFormat="1" applyFont="1" applyFill="1" applyBorder="1" applyAlignment="1">
      <alignment horizontal="center" vertical="center" wrapText="1"/>
    </xf>
    <xf numFmtId="0" fontId="1" fillId="0" borderId="14" xfId="2" applyBorder="1" applyAlignment="1">
      <alignment horizontal="center"/>
    </xf>
    <xf numFmtId="0" fontId="1" fillId="0" borderId="0" xfId="3"/>
    <xf numFmtId="0" fontId="1" fillId="0" borderId="0" xfId="0" applyFont="1"/>
    <xf numFmtId="4" fontId="1" fillId="7" borderId="0" xfId="0" applyNumberFormat="1" applyFont="1" applyFill="1"/>
    <xf numFmtId="0" fontId="4" fillId="8" borderId="1" xfId="0" applyFont="1" applyFill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8" borderId="1" xfId="0" applyFont="1" applyFill="1" applyBorder="1" applyAlignment="1">
      <alignment horizontal="left" vertical="center" shrinkToFi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top" wrapText="1" shrinkToFit="1"/>
    </xf>
    <xf numFmtId="0" fontId="1" fillId="0" borderId="0" xfId="0" applyFont="1" applyAlignment="1">
      <alignment vertical="top" wrapText="1" shrinkToFit="1"/>
    </xf>
    <xf numFmtId="0" fontId="4" fillId="8" borderId="1" xfId="0" applyFont="1" applyFill="1" applyBorder="1" applyAlignment="1">
      <alignment vertical="top" shrinkToFit="1"/>
    </xf>
    <xf numFmtId="49" fontId="5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>
      <alignment vertical="top" shrinkToFit="1"/>
    </xf>
    <xf numFmtId="3" fontId="5" fillId="4" borderId="1" xfId="7" applyNumberFormat="1" applyFont="1" applyFill="1" applyProtection="1">
      <alignment horizontal="right" vertical="center" shrinkToFit="1"/>
    </xf>
    <xf numFmtId="49" fontId="4" fillId="0" borderId="1" xfId="0" applyNumberFormat="1" applyFont="1" applyBorder="1" applyAlignment="1">
      <alignment vertical="top" wrapText="1"/>
    </xf>
    <xf numFmtId="3" fontId="5" fillId="4" borderId="1" xfId="7" applyNumberFormat="1" applyFont="1" applyFill="1">
      <alignment horizontal="right" vertical="center" shrinkToFit="1"/>
      <protection locked="0"/>
    </xf>
    <xf numFmtId="3" fontId="5" fillId="4" borderId="15" xfId="7" applyNumberFormat="1" applyFont="1" applyFill="1" applyBorder="1">
      <alignment horizontal="right" vertical="center" shrinkToFit="1"/>
      <protection locked="0"/>
    </xf>
    <xf numFmtId="49" fontId="4" fillId="0" borderId="15" xfId="0" applyNumberFormat="1" applyFont="1" applyBorder="1" applyAlignment="1">
      <alignment vertical="top" wrapText="1"/>
    </xf>
    <xf numFmtId="3" fontId="1" fillId="0" borderId="0" xfId="0" applyNumberFormat="1" applyFont="1"/>
    <xf numFmtId="0" fontId="3" fillId="0" borderId="0" xfId="0" applyFont="1"/>
    <xf numFmtId="0" fontId="1" fillId="4" borderId="1" xfId="3" applyFill="1" applyBorder="1"/>
    <xf numFmtId="0" fontId="3" fillId="7" borderId="18" xfId="3" applyFont="1" applyFill="1" applyBorder="1" applyAlignment="1">
      <alignment vertical="center"/>
    </xf>
    <xf numFmtId="0" fontId="3" fillId="7" borderId="18" xfId="3" applyFont="1" applyFill="1" applyBorder="1" applyAlignment="1">
      <alignment horizontal="center" vertical="center" wrapText="1"/>
    </xf>
    <xf numFmtId="0" fontId="1" fillId="4" borderId="1" xfId="3" applyFill="1" applyBorder="1" applyAlignment="1">
      <alignment horizontal="center"/>
    </xf>
    <xf numFmtId="0" fontId="1" fillId="4" borderId="1" xfId="4" applyFill="1" applyBorder="1" applyAlignment="1">
      <alignment wrapText="1"/>
    </xf>
    <xf numFmtId="0" fontId="1" fillId="4" borderId="1" xfId="4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49" fontId="4" fillId="0" borderId="1" xfId="0" applyNumberFormat="1" applyFont="1" applyBorder="1" applyAlignment="1" applyProtection="1">
      <alignment horizontal="center" vertical="center" wrapText="1" shrinkToFit="1"/>
      <protection locked="0"/>
    </xf>
    <xf numFmtId="1" fontId="5" fillId="9" borderId="1" xfId="0" applyNumberFormat="1" applyFont="1" applyFill="1" applyBorder="1" applyAlignment="1" applyProtection="1">
      <alignment vertical="top" wrapText="1"/>
      <protection locked="0"/>
    </xf>
    <xf numFmtId="3" fontId="5" fillId="9" borderId="1" xfId="0" applyNumberFormat="1" applyFont="1" applyFill="1" applyBorder="1" applyAlignment="1" applyProtection="1">
      <alignment vertical="top" wrapText="1"/>
      <protection locked="0"/>
    </xf>
    <xf numFmtId="49" fontId="4" fillId="0" borderId="15" xfId="0" applyNumberFormat="1" applyFont="1" applyBorder="1" applyAlignment="1">
      <alignment horizontal="center" vertical="center"/>
    </xf>
    <xf numFmtId="49" fontId="4" fillId="4" borderId="15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Border="1" applyAlignment="1" applyProtection="1">
      <alignment horizontal="center" vertical="center" wrapText="1" shrinkToFit="1"/>
      <protection locked="0"/>
    </xf>
    <xf numFmtId="49" fontId="5" fillId="0" borderId="15" xfId="0" applyNumberFormat="1" applyFont="1" applyBorder="1" applyAlignment="1" applyProtection="1">
      <alignment vertical="top" wrapText="1"/>
      <protection locked="0"/>
    </xf>
    <xf numFmtId="1" fontId="5" fillId="9" borderId="15" xfId="0" applyNumberFormat="1" applyFont="1" applyFill="1" applyBorder="1" applyAlignment="1" applyProtection="1">
      <alignment vertical="top" wrapText="1"/>
      <protection locked="0"/>
    </xf>
    <xf numFmtId="3" fontId="5" fillId="9" borderId="15" xfId="0" applyNumberFormat="1" applyFont="1" applyFill="1" applyBorder="1" applyAlignment="1" applyProtection="1">
      <alignment vertical="top" wrapText="1"/>
      <protection locked="0"/>
    </xf>
    <xf numFmtId="3" fontId="5" fillId="4" borderId="15" xfId="7" applyNumberFormat="1" applyFont="1" applyFill="1" applyBorder="1" applyProtection="1">
      <alignment horizontal="right" vertical="center" shrinkToFit="1"/>
    </xf>
    <xf numFmtId="3" fontId="5" fillId="8" borderId="15" xfId="7" applyNumberFormat="1" applyFont="1" applyFill="1" applyBorder="1" applyProtection="1">
      <alignment horizontal="right" vertical="center" shrinkToFit="1"/>
    </xf>
    <xf numFmtId="3" fontId="4" fillId="8" borderId="15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top" shrinkToFit="1"/>
    </xf>
    <xf numFmtId="0" fontId="1" fillId="10" borderId="1" xfId="0" applyFont="1" applyFill="1" applyBorder="1"/>
    <xf numFmtId="49" fontId="4" fillId="9" borderId="1" xfId="0" applyNumberFormat="1" applyFont="1" applyFill="1" applyBorder="1" applyAlignment="1">
      <alignment vertical="top" wrapText="1"/>
    </xf>
    <xf numFmtId="49" fontId="4" fillId="0" borderId="19" xfId="0" applyNumberFormat="1" applyFont="1" applyBorder="1" applyAlignment="1">
      <alignment vertical="top" wrapText="1"/>
    </xf>
    <xf numFmtId="0" fontId="1" fillId="10" borderId="18" xfId="0" applyFont="1" applyFill="1" applyBorder="1"/>
    <xf numFmtId="49" fontId="4" fillId="0" borderId="21" xfId="0" applyNumberFormat="1" applyFont="1" applyBorder="1" applyAlignment="1">
      <alignment vertical="top" wrapText="1"/>
    </xf>
    <xf numFmtId="0" fontId="1" fillId="10" borderId="20" xfId="0" applyFont="1" applyFill="1" applyBorder="1"/>
    <xf numFmtId="49" fontId="4" fillId="0" borderId="22" xfId="0" applyNumberFormat="1" applyFont="1" applyBorder="1" applyAlignment="1">
      <alignment vertical="top" wrapText="1"/>
    </xf>
    <xf numFmtId="0" fontId="1" fillId="10" borderId="23" xfId="0" applyFont="1" applyFill="1" applyBorder="1"/>
    <xf numFmtId="3" fontId="4" fillId="8" borderId="21" xfId="0" applyNumberFormat="1" applyFont="1" applyFill="1" applyBorder="1" applyAlignment="1">
      <alignment vertical="center"/>
    </xf>
    <xf numFmtId="3" fontId="4" fillId="8" borderId="19" xfId="0" applyNumberFormat="1" applyFont="1" applyFill="1" applyBorder="1" applyAlignment="1">
      <alignment vertical="center"/>
    </xf>
    <xf numFmtId="3" fontId="4" fillId="8" borderId="22" xfId="0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4" fillId="0" borderId="1" xfId="0" applyFont="1" applyBorder="1"/>
    <xf numFmtId="0" fontId="15" fillId="0" borderId="0" xfId="0" applyFont="1"/>
    <xf numFmtId="0" fontId="16" fillId="0" borderId="0" xfId="0" applyFont="1"/>
    <xf numFmtId="0" fontId="14" fillId="0" borderId="0" xfId="0" applyFont="1"/>
    <xf numFmtId="3" fontId="14" fillId="0" borderId="0" xfId="0" applyNumberFormat="1" applyFont="1"/>
    <xf numFmtId="0" fontId="17" fillId="0" borderId="0" xfId="0" applyFont="1" applyAlignment="1">
      <alignment horizontal="right"/>
    </xf>
    <xf numFmtId="3" fontId="17" fillId="0" borderId="0" xfId="0" applyNumberFormat="1" applyFont="1"/>
    <xf numFmtId="0" fontId="17" fillId="0" borderId="0" xfId="0" applyFont="1"/>
    <xf numFmtId="0" fontId="10" fillId="0" borderId="18" xfId="0" applyFont="1" applyBorder="1" applyAlignment="1">
      <alignment horizontal="center" vertical="center" wrapText="1"/>
    </xf>
    <xf numFmtId="3" fontId="4" fillId="11" borderId="20" xfId="0" applyNumberFormat="1" applyFont="1" applyFill="1" applyBorder="1" applyAlignment="1">
      <alignment vertical="center"/>
    </xf>
    <xf numFmtId="3" fontId="4" fillId="11" borderId="23" xfId="0" applyNumberFormat="1" applyFont="1" applyFill="1" applyBorder="1" applyAlignment="1">
      <alignment vertical="center"/>
    </xf>
    <xf numFmtId="3" fontId="4" fillId="11" borderId="18" xfId="0" applyNumberFormat="1" applyFont="1" applyFill="1" applyBorder="1" applyAlignment="1">
      <alignment vertical="center"/>
    </xf>
    <xf numFmtId="3" fontId="4" fillId="11" borderId="1" xfId="0" applyNumberFormat="1" applyFont="1" applyFill="1" applyBorder="1" applyAlignment="1">
      <alignment vertical="center"/>
    </xf>
    <xf numFmtId="0" fontId="19" fillId="0" borderId="0" xfId="0" applyFont="1" applyAlignment="1">
      <alignment horizontal="left"/>
    </xf>
    <xf numFmtId="0" fontId="23" fillId="0" borderId="0" xfId="0" applyFont="1"/>
    <xf numFmtId="4" fontId="23" fillId="7" borderId="0" xfId="0" applyNumberFormat="1" applyFont="1" applyFill="1"/>
    <xf numFmtId="0" fontId="25" fillId="8" borderId="5" xfId="0" applyFont="1" applyFill="1" applyBorder="1" applyAlignment="1">
      <alignment horizontal="left" vertical="center" shrinkToFit="1"/>
    </xf>
    <xf numFmtId="49" fontId="24" fillId="4" borderId="15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Alignment="1">
      <alignment horizontal="center" vertical="center"/>
    </xf>
    <xf numFmtId="0" fontId="25" fillId="8" borderId="5" xfId="0" applyFont="1" applyFill="1" applyBorder="1" applyAlignment="1">
      <alignment vertical="top" wrapText="1" shrinkToFit="1"/>
    </xf>
    <xf numFmtId="49" fontId="24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24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23" fillId="0" borderId="0" xfId="0" applyFont="1" applyAlignment="1">
      <alignment vertical="top" wrapText="1" shrinkToFit="1"/>
    </xf>
    <xf numFmtId="0" fontId="24" fillId="8" borderId="1" xfId="0" applyFont="1" applyFill="1" applyBorder="1" applyAlignment="1">
      <alignment vertical="top" wrapText="1" shrinkToFit="1"/>
    </xf>
    <xf numFmtId="3" fontId="28" fillId="4" borderId="15" xfId="7" applyNumberFormat="1" applyFont="1" applyFill="1" applyBorder="1" applyProtection="1">
      <alignment horizontal="right" vertical="center" shrinkToFit="1"/>
    </xf>
    <xf numFmtId="0" fontId="23" fillId="10" borderId="1" xfId="0" applyFont="1" applyFill="1" applyBorder="1"/>
    <xf numFmtId="4" fontId="29" fillId="0" borderId="1" xfId="0" applyNumberFormat="1" applyFont="1" applyBorder="1" applyAlignment="1">
      <alignment horizontal="right" vertical="center"/>
    </xf>
    <xf numFmtId="4" fontId="29" fillId="0" borderId="40" xfId="0" applyNumberFormat="1" applyFont="1" applyBorder="1" applyAlignment="1">
      <alignment horizontal="right" vertical="center"/>
    </xf>
    <xf numFmtId="3" fontId="28" fillId="4" borderId="15" xfId="7" applyNumberFormat="1" applyFont="1" applyFill="1" applyBorder="1">
      <alignment horizontal="right" vertical="center" shrinkToFit="1"/>
      <protection locked="0"/>
    </xf>
    <xf numFmtId="49" fontId="24" fillId="0" borderId="5" xfId="0" applyNumberFormat="1" applyFont="1" applyBorder="1" applyAlignment="1">
      <alignment vertical="center" wrapText="1"/>
    </xf>
    <xf numFmtId="3" fontId="24" fillId="8" borderId="21" xfId="0" applyNumberFormat="1" applyFont="1" applyFill="1" applyBorder="1" applyAlignment="1">
      <alignment vertical="center"/>
    </xf>
    <xf numFmtId="0" fontId="23" fillId="10" borderId="20" xfId="0" applyFont="1" applyFill="1" applyBorder="1"/>
    <xf numFmtId="4" fontId="29" fillId="0" borderId="20" xfId="0" applyNumberFormat="1" applyFont="1" applyBorder="1" applyAlignment="1">
      <alignment horizontal="right" vertical="center"/>
    </xf>
    <xf numFmtId="4" fontId="29" fillId="0" borderId="43" xfId="0" applyNumberFormat="1" applyFont="1" applyBorder="1" applyAlignment="1">
      <alignment horizontal="right" vertical="center"/>
    </xf>
    <xf numFmtId="0" fontId="24" fillId="8" borderId="23" xfId="0" applyFont="1" applyFill="1" applyBorder="1" applyAlignment="1">
      <alignment vertical="top" wrapText="1" shrinkToFit="1"/>
    </xf>
    <xf numFmtId="3" fontId="24" fillId="8" borderId="22" xfId="0" applyNumberFormat="1" applyFont="1" applyFill="1" applyBorder="1" applyAlignment="1">
      <alignment vertical="center"/>
    </xf>
    <xf numFmtId="0" fontId="23" fillId="10" borderId="23" xfId="0" applyFont="1" applyFill="1" applyBorder="1"/>
    <xf numFmtId="4" fontId="29" fillId="0" borderId="23" xfId="0" applyNumberFormat="1" applyFont="1" applyBorder="1" applyAlignment="1">
      <alignment horizontal="right" vertical="center"/>
    </xf>
    <xf numFmtId="49" fontId="26" fillId="0" borderId="38" xfId="0" applyNumberFormat="1" applyFont="1" applyBorder="1" applyAlignment="1">
      <alignment vertical="center" wrapText="1"/>
    </xf>
    <xf numFmtId="0" fontId="24" fillId="8" borderId="18" xfId="0" applyFont="1" applyFill="1" applyBorder="1" applyAlignment="1">
      <alignment vertical="top" wrapText="1" shrinkToFit="1"/>
    </xf>
    <xf numFmtId="3" fontId="24" fillId="8" borderId="19" xfId="0" applyNumberFormat="1" applyFont="1" applyFill="1" applyBorder="1" applyAlignment="1">
      <alignment vertical="center"/>
    </xf>
    <xf numFmtId="0" fontId="23" fillId="10" borderId="18" xfId="0" applyFont="1" applyFill="1" applyBorder="1"/>
    <xf numFmtId="4" fontId="29" fillId="0" borderId="18" xfId="0" applyNumberFormat="1" applyFont="1" applyBorder="1" applyAlignment="1">
      <alignment horizontal="right" vertical="center"/>
    </xf>
    <xf numFmtId="4" fontId="29" fillId="0" borderId="45" xfId="0" applyNumberFormat="1" applyFont="1" applyBorder="1" applyAlignment="1">
      <alignment horizontal="right" vertical="center"/>
    </xf>
    <xf numFmtId="49" fontId="26" fillId="0" borderId="41" xfId="0" applyNumberFormat="1" applyFont="1" applyBorder="1" applyAlignment="1">
      <alignment vertical="center" wrapText="1"/>
    </xf>
    <xf numFmtId="3" fontId="24" fillId="8" borderId="15" xfId="0" applyNumberFormat="1" applyFont="1" applyFill="1" applyBorder="1" applyAlignment="1">
      <alignment vertical="center"/>
    </xf>
    <xf numFmtId="0" fontId="24" fillId="8" borderId="7" xfId="0" applyFont="1" applyFill="1" applyBorder="1" applyAlignment="1">
      <alignment vertical="top" wrapText="1" shrinkToFit="1"/>
    </xf>
    <xf numFmtId="3" fontId="24" fillId="8" borderId="48" xfId="0" applyNumberFormat="1" applyFont="1" applyFill="1" applyBorder="1" applyAlignment="1">
      <alignment vertical="center"/>
    </xf>
    <xf numFmtId="0" fontId="23" fillId="10" borderId="7" xfId="0" applyFont="1" applyFill="1" applyBorder="1"/>
    <xf numFmtId="4" fontId="29" fillId="0" borderId="7" xfId="0" applyNumberFormat="1" applyFont="1" applyBorder="1" applyAlignment="1">
      <alignment horizontal="right" vertical="center"/>
    </xf>
    <xf numFmtId="3" fontId="23" fillId="0" borderId="0" xfId="0" applyNumberFormat="1" applyFont="1"/>
    <xf numFmtId="0" fontId="29" fillId="0" borderId="0" xfId="0" applyFont="1"/>
    <xf numFmtId="0" fontId="29" fillId="12" borderId="0" xfId="0" applyFont="1" applyFill="1"/>
    <xf numFmtId="0" fontId="23" fillId="12" borderId="0" xfId="0" applyFont="1" applyFill="1"/>
    <xf numFmtId="49" fontId="18" fillId="9" borderId="5" xfId="0" applyNumberFormat="1" applyFont="1" applyFill="1" applyBorder="1" applyAlignment="1">
      <alignment vertical="center" wrapText="1"/>
    </xf>
    <xf numFmtId="49" fontId="18" fillId="0" borderId="5" xfId="0" applyNumberFormat="1" applyFont="1" applyBorder="1" applyAlignment="1">
      <alignment vertical="center" wrapText="1"/>
    </xf>
    <xf numFmtId="49" fontId="18" fillId="0" borderId="42" xfId="0" applyNumberFormat="1" applyFont="1" applyBorder="1" applyAlignment="1">
      <alignment vertical="center" wrapText="1"/>
    </xf>
    <xf numFmtId="49" fontId="18" fillId="0" borderId="44" xfId="0" applyNumberFormat="1" applyFont="1" applyBorder="1" applyAlignment="1">
      <alignment vertical="center" wrapText="1"/>
    </xf>
    <xf numFmtId="49" fontId="18" fillId="0" borderId="47" xfId="0" applyNumberFormat="1" applyFont="1" applyBorder="1" applyAlignment="1">
      <alignment vertical="center" wrapText="1"/>
    </xf>
    <xf numFmtId="49" fontId="24" fillId="9" borderId="44" xfId="0" applyNumberFormat="1" applyFont="1" applyFill="1" applyBorder="1" applyAlignment="1">
      <alignment horizontal="center" vertical="top" wrapText="1"/>
    </xf>
    <xf numFmtId="49" fontId="24" fillId="9" borderId="28" xfId="0" applyNumberFormat="1" applyFont="1" applyFill="1" applyBorder="1" applyAlignment="1">
      <alignment horizontal="center" vertical="top" wrapText="1"/>
    </xf>
    <xf numFmtId="49" fontId="24" fillId="9" borderId="46" xfId="0" applyNumberFormat="1" applyFont="1" applyFill="1" applyBorder="1" applyAlignment="1">
      <alignment horizontal="center" vertical="top" wrapText="1"/>
    </xf>
    <xf numFmtId="0" fontId="22" fillId="10" borderId="33" xfId="0" applyFont="1" applyFill="1" applyBorder="1" applyAlignment="1">
      <alignment horizontal="center" vertical="top"/>
    </xf>
    <xf numFmtId="0" fontId="23" fillId="10" borderId="39" xfId="0" applyFont="1" applyFill="1" applyBorder="1" applyAlignment="1">
      <alignment horizontal="center" vertical="top"/>
    </xf>
    <xf numFmtId="0" fontId="23" fillId="10" borderId="34" xfId="0" applyFont="1" applyFill="1" applyBorder="1" applyAlignment="1">
      <alignment horizontal="center" vertical="top"/>
    </xf>
    <xf numFmtId="0" fontId="23" fillId="10" borderId="30" xfId="0" applyFont="1" applyFill="1" applyBorder="1" applyAlignment="1">
      <alignment horizontal="center" vertical="top"/>
    </xf>
    <xf numFmtId="0" fontId="23" fillId="10" borderId="0" xfId="0" applyFont="1" applyFill="1" applyAlignment="1">
      <alignment horizontal="center" vertical="top"/>
    </xf>
    <xf numFmtId="0" fontId="23" fillId="10" borderId="35" xfId="0" applyFont="1" applyFill="1" applyBorder="1" applyAlignment="1">
      <alignment horizontal="center" vertical="top"/>
    </xf>
    <xf numFmtId="0" fontId="23" fillId="10" borderId="36" xfId="0" applyFont="1" applyFill="1" applyBorder="1" applyAlignment="1">
      <alignment horizontal="center" vertical="top"/>
    </xf>
    <xf numFmtId="0" fontId="23" fillId="10" borderId="24" xfId="0" applyFont="1" applyFill="1" applyBorder="1" applyAlignment="1">
      <alignment horizontal="center" vertical="top"/>
    </xf>
    <xf numFmtId="0" fontId="23" fillId="10" borderId="37" xfId="0" applyFont="1" applyFill="1" applyBorder="1" applyAlignment="1">
      <alignment horizontal="center" vertical="top"/>
    </xf>
    <xf numFmtId="0" fontId="20" fillId="3" borderId="25" xfId="0" applyFont="1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horizontal="center" vertical="center"/>
    </xf>
    <xf numFmtId="0" fontId="20" fillId="3" borderId="27" xfId="0" applyFont="1" applyFill="1" applyBorder="1" applyAlignment="1">
      <alignment horizontal="center" vertical="center"/>
    </xf>
    <xf numFmtId="49" fontId="24" fillId="8" borderId="38" xfId="0" applyNumberFormat="1" applyFont="1" applyFill="1" applyBorder="1" applyAlignment="1">
      <alignment horizontal="center" vertical="center"/>
    </xf>
    <xf numFmtId="49" fontId="24" fillId="8" borderId="14" xfId="0" applyNumberFormat="1" applyFont="1" applyFill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12" borderId="18" xfId="0" applyFont="1" applyFill="1" applyBorder="1" applyAlignment="1">
      <alignment horizontal="center" vertical="center" wrapText="1"/>
    </xf>
    <xf numFmtId="0" fontId="23" fillId="12" borderId="1" xfId="0" applyFont="1" applyFill="1" applyBorder="1" applyAlignment="1">
      <alignment horizontal="center" vertical="center" wrapText="1"/>
    </xf>
    <xf numFmtId="0" fontId="1" fillId="12" borderId="45" xfId="0" applyFont="1" applyFill="1" applyBorder="1" applyAlignment="1">
      <alignment horizontal="center" vertical="center" wrapText="1"/>
    </xf>
    <xf numFmtId="0" fontId="23" fillId="12" borderId="40" xfId="0" applyFont="1" applyFill="1" applyBorder="1" applyAlignment="1">
      <alignment horizontal="center" vertical="center" wrapText="1"/>
    </xf>
    <xf numFmtId="0" fontId="4" fillId="8" borderId="0" xfId="1" applyFont="1" applyFill="1" applyAlignment="1">
      <alignment horizontal="center" vertical="center" shrinkToFit="1"/>
    </xf>
    <xf numFmtId="0" fontId="4" fillId="8" borderId="24" xfId="1" applyFont="1" applyFill="1" applyBorder="1" applyAlignment="1">
      <alignment horizontal="center" vertical="center" shrinkToFit="1"/>
    </xf>
    <xf numFmtId="49" fontId="4" fillId="0" borderId="31" xfId="1" applyNumberFormat="1" applyFont="1" applyBorder="1" applyAlignment="1">
      <alignment horizontal="center" vertical="center"/>
    </xf>
    <xf numFmtId="49" fontId="4" fillId="0" borderId="32" xfId="1" applyNumberFormat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 wrapText="1"/>
    </xf>
    <xf numFmtId="0" fontId="11" fillId="0" borderId="34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5" xfId="1" applyFont="1" applyBorder="1" applyAlignment="1">
      <alignment horizontal="center" vertical="center"/>
    </xf>
    <xf numFmtId="0" fontId="11" fillId="0" borderId="36" xfId="1" applyFont="1" applyBorder="1" applyAlignment="1">
      <alignment horizontal="center" vertical="center"/>
    </xf>
    <xf numFmtId="0" fontId="11" fillId="0" borderId="37" xfId="1" applyFont="1" applyBorder="1" applyAlignment="1">
      <alignment horizontal="center" vertical="center"/>
    </xf>
    <xf numFmtId="0" fontId="3" fillId="9" borderId="15" xfId="3" applyFont="1" applyFill="1" applyBorder="1" applyAlignment="1">
      <alignment horizontal="left" vertical="center"/>
    </xf>
    <xf numFmtId="0" fontId="3" fillId="9" borderId="16" xfId="3" applyFont="1" applyFill="1" applyBorder="1" applyAlignment="1">
      <alignment horizontal="left" vertical="center"/>
    </xf>
    <xf numFmtId="0" fontId="3" fillId="9" borderId="17" xfId="3" applyFont="1" applyFill="1" applyBorder="1" applyAlignment="1">
      <alignment horizontal="left" vertical="center"/>
    </xf>
    <xf numFmtId="49" fontId="4" fillId="0" borderId="22" xfId="0" applyNumberFormat="1" applyFont="1" applyBorder="1" applyAlignment="1">
      <alignment horizontal="left" vertical="top" wrapText="1"/>
    </xf>
    <xf numFmtId="49" fontId="4" fillId="0" borderId="28" xfId="0" applyNumberFormat="1" applyFont="1" applyBorder="1" applyAlignment="1">
      <alignment horizontal="left" vertical="top" wrapText="1"/>
    </xf>
    <xf numFmtId="49" fontId="4" fillId="0" borderId="29" xfId="0" applyNumberFormat="1" applyFont="1" applyBorder="1" applyAlignment="1">
      <alignment horizontal="left" vertical="top" wrapText="1"/>
    </xf>
    <xf numFmtId="0" fontId="11" fillId="0" borderId="39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8" fillId="10" borderId="30" xfId="0" applyFont="1" applyFill="1" applyBorder="1" applyAlignment="1">
      <alignment horizontal="left" vertical="top"/>
    </xf>
    <xf numFmtId="0" fontId="18" fillId="10" borderId="0" xfId="0" applyFont="1" applyFill="1" applyAlignment="1">
      <alignment horizontal="left" vertical="top"/>
    </xf>
    <xf numFmtId="0" fontId="18" fillId="10" borderId="38" xfId="0" applyFont="1" applyFill="1" applyBorder="1" applyAlignment="1">
      <alignment horizontal="left" vertical="top"/>
    </xf>
    <xf numFmtId="0" fontId="18" fillId="10" borderId="14" xfId="0" applyFont="1" applyFill="1" applyBorder="1" applyAlignment="1">
      <alignment horizontal="left" vertical="top"/>
    </xf>
    <xf numFmtId="49" fontId="4" fillId="9" borderId="22" xfId="0" applyNumberFormat="1" applyFont="1" applyFill="1" applyBorder="1" applyAlignment="1">
      <alignment horizontal="center" vertical="top" wrapText="1"/>
    </xf>
    <xf numFmtId="49" fontId="4" fillId="9" borderId="28" xfId="0" applyNumberFormat="1" applyFont="1" applyFill="1" applyBorder="1" applyAlignment="1">
      <alignment horizontal="center" vertical="top" wrapText="1"/>
    </xf>
    <xf numFmtId="49" fontId="4" fillId="9" borderId="29" xfId="0" applyNumberFormat="1" applyFont="1" applyFill="1" applyBorder="1" applyAlignment="1">
      <alignment horizontal="center" vertical="top" wrapText="1"/>
    </xf>
    <xf numFmtId="0" fontId="11" fillId="3" borderId="25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49" fontId="4" fillId="8" borderId="19" xfId="0" applyNumberFormat="1" applyFont="1" applyFill="1" applyBorder="1" applyAlignment="1">
      <alignment horizontal="center" vertical="center"/>
    </xf>
    <xf numFmtId="49" fontId="4" fillId="8" borderId="1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8" fillId="10" borderId="30" xfId="0" applyFont="1" applyFill="1" applyBorder="1" applyAlignment="1">
      <alignment horizontal="left" vertical="center"/>
    </xf>
    <xf numFmtId="0" fontId="18" fillId="10" borderId="0" xfId="0" applyFont="1" applyFill="1" applyAlignment="1">
      <alignment horizontal="left" vertical="center"/>
    </xf>
    <xf numFmtId="0" fontId="18" fillId="10" borderId="38" xfId="0" applyFont="1" applyFill="1" applyBorder="1" applyAlignment="1">
      <alignment horizontal="left" vertical="center"/>
    </xf>
    <xf numFmtId="0" fontId="18" fillId="10" borderId="14" xfId="0" applyFont="1" applyFill="1" applyBorder="1" applyAlignment="1">
      <alignment horizontal="left" vertical="center"/>
    </xf>
  </cellXfs>
  <cellStyles count="8">
    <cellStyle name="Navadno" xfId="0" builtinId="0"/>
    <cellStyle name="Navadno 2" xfId="1" xr:uid="{00000000-0005-0000-0000-000001000000}"/>
    <cellStyle name="Navadno 3" xfId="2" xr:uid="{00000000-0005-0000-0000-000002000000}"/>
    <cellStyle name="Navadno 4" xfId="3" xr:uid="{00000000-0005-0000-0000-000003000000}"/>
    <cellStyle name="Navadno 5" xfId="4" xr:uid="{00000000-0005-0000-0000-000004000000}"/>
    <cellStyle name="Navadno 7" xfId="5" xr:uid="{00000000-0005-0000-0000-000005000000}"/>
    <cellStyle name="Navadno 9" xfId="6" xr:uid="{00000000-0005-0000-0000-000006000000}"/>
    <cellStyle name="UK-style" xfId="7" xr:uid="{00000000-0005-0000-0000-000007000000}"/>
  </cellStyles>
  <dxfs count="0"/>
  <tableStyles count="0" defaultTableStyle="TableStyleMedium9" defaultPivotStyle="PivotStyleLight16"/>
  <colors>
    <mruColors>
      <color rgb="FFCCFFFF"/>
      <color rgb="FFC0C0C0"/>
      <color rgb="FFDAEEF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zoomScaleNormal="100" workbookViewId="0">
      <selection activeCell="A16" sqref="A16"/>
    </sheetView>
  </sheetViews>
  <sheetFormatPr defaultColWidth="68.7109375" defaultRowHeight="12.75" customHeight="1" x14ac:dyDescent="0.2"/>
  <cols>
    <col min="1" max="1" width="83.85546875" style="108" customWidth="1"/>
    <col min="2" max="2" width="15.28515625" style="108" customWidth="1"/>
    <col min="3" max="4" width="20.7109375" style="108" hidden="1" customWidth="1"/>
    <col min="5" max="6" width="20.7109375" style="108" customWidth="1"/>
    <col min="7" max="16384" width="68.7109375" style="108"/>
  </cols>
  <sheetData>
    <row r="1" spans="1:6" ht="12.75" customHeight="1" x14ac:dyDescent="0.2">
      <c r="A1" s="165" t="s">
        <v>126</v>
      </c>
      <c r="B1" s="156" t="s">
        <v>107</v>
      </c>
      <c r="C1" s="157"/>
      <c r="D1" s="157"/>
      <c r="E1" s="157"/>
      <c r="F1" s="158"/>
    </row>
    <row r="2" spans="1:6" ht="12.75" customHeight="1" x14ac:dyDescent="0.2">
      <c r="A2" s="166"/>
      <c r="B2" s="159"/>
      <c r="C2" s="160"/>
      <c r="D2" s="160"/>
      <c r="E2" s="160"/>
      <c r="F2" s="161"/>
    </row>
    <row r="3" spans="1:6" ht="54" customHeight="1" thickBot="1" x14ac:dyDescent="0.25">
      <c r="A3" s="167"/>
      <c r="B3" s="162"/>
      <c r="C3" s="163"/>
      <c r="D3" s="163"/>
      <c r="E3" s="163"/>
      <c r="F3" s="164"/>
    </row>
    <row r="4" spans="1:6" ht="12.75" customHeight="1" x14ac:dyDescent="0.2">
      <c r="A4" s="168"/>
      <c r="B4" s="169"/>
      <c r="C4" s="109"/>
      <c r="D4" s="170" t="s">
        <v>81</v>
      </c>
      <c r="E4" s="172" t="s">
        <v>125</v>
      </c>
      <c r="F4" s="174" t="s">
        <v>129</v>
      </c>
    </row>
    <row r="5" spans="1:6" s="112" customFormat="1" ht="39.950000000000003" customHeight="1" x14ac:dyDescent="0.25">
      <c r="A5" s="110" t="s">
        <v>38</v>
      </c>
      <c r="B5" s="45" t="s">
        <v>128</v>
      </c>
      <c r="C5" s="111" t="s">
        <v>73</v>
      </c>
      <c r="D5" s="171"/>
      <c r="E5" s="173"/>
      <c r="F5" s="175"/>
    </row>
    <row r="6" spans="1:6" s="116" customFormat="1" ht="27.95" customHeight="1" x14ac:dyDescent="0.25">
      <c r="A6" s="113" t="s">
        <v>39</v>
      </c>
      <c r="B6" s="114" t="s">
        <v>72</v>
      </c>
      <c r="C6" s="115" t="s">
        <v>72</v>
      </c>
      <c r="D6" s="171"/>
      <c r="E6" s="173"/>
      <c r="F6" s="175"/>
    </row>
    <row r="7" spans="1:6" ht="20.100000000000001" customHeight="1" x14ac:dyDescent="0.2">
      <c r="A7" s="148" t="s">
        <v>136</v>
      </c>
      <c r="B7" s="117"/>
      <c r="C7" s="118">
        <f>2000000+165995+3119400+112000+20500+11478439+3110053+662959+7768474+30000</f>
        <v>28467820</v>
      </c>
      <c r="D7" s="119"/>
      <c r="E7" s="120"/>
      <c r="F7" s="121"/>
    </row>
    <row r="8" spans="1:6" ht="20.100000000000001" customHeight="1" x14ac:dyDescent="0.2">
      <c r="A8" s="148" t="s">
        <v>137</v>
      </c>
      <c r="B8" s="117"/>
      <c r="C8" s="118"/>
      <c r="D8" s="119"/>
      <c r="E8" s="120"/>
      <c r="F8" s="121"/>
    </row>
    <row r="9" spans="1:6" ht="20.100000000000001" customHeight="1" x14ac:dyDescent="0.2">
      <c r="A9" s="149" t="s">
        <v>130</v>
      </c>
      <c r="B9" s="117"/>
      <c r="C9" s="122">
        <f>633088+103714+282729.03+5000</f>
        <v>1024531.03</v>
      </c>
      <c r="D9" s="119"/>
      <c r="E9" s="120"/>
      <c r="F9" s="121"/>
    </row>
    <row r="10" spans="1:6" ht="20.100000000000001" customHeight="1" x14ac:dyDescent="0.2">
      <c r="A10" s="149" t="s">
        <v>131</v>
      </c>
      <c r="B10" s="117"/>
      <c r="C10" s="122">
        <f>815759+624575+161562</f>
        <v>1601896</v>
      </c>
      <c r="D10" s="119"/>
      <c r="E10" s="120"/>
      <c r="F10" s="121"/>
    </row>
    <row r="11" spans="1:6" ht="20.100000000000001" customHeight="1" x14ac:dyDescent="0.2">
      <c r="A11" s="149" t="s">
        <v>132</v>
      </c>
      <c r="B11" s="117"/>
      <c r="C11" s="122">
        <f>57936+6028+5832+166731+161428+250808.95-0.95</f>
        <v>648763</v>
      </c>
      <c r="D11" s="119"/>
      <c r="E11" s="120"/>
      <c r="F11" s="121"/>
    </row>
    <row r="12" spans="1:6" ht="20.100000000000001" customHeight="1" x14ac:dyDescent="0.2">
      <c r="A12" s="149" t="s">
        <v>133</v>
      </c>
      <c r="B12" s="117"/>
      <c r="C12" s="122">
        <v>747586</v>
      </c>
      <c r="D12" s="119"/>
      <c r="E12" s="120"/>
      <c r="F12" s="121"/>
    </row>
    <row r="13" spans="1:6" ht="20.100000000000001" customHeight="1" x14ac:dyDescent="0.2">
      <c r="A13" s="149" t="s">
        <v>134</v>
      </c>
      <c r="B13" s="117"/>
      <c r="C13" s="122">
        <v>12420</v>
      </c>
      <c r="D13" s="119"/>
      <c r="E13" s="120"/>
      <c r="F13" s="121"/>
    </row>
    <row r="14" spans="1:6" ht="20.100000000000001" customHeight="1" x14ac:dyDescent="0.2">
      <c r="A14" s="149" t="s">
        <v>135</v>
      </c>
      <c r="B14" s="117"/>
      <c r="C14" s="122">
        <f>102394+1596964+158937+34000+291906</f>
        <v>2184201</v>
      </c>
      <c r="D14" s="119"/>
      <c r="E14" s="120"/>
      <c r="F14" s="121"/>
    </row>
    <row r="15" spans="1:6" ht="20.100000000000001" customHeight="1" x14ac:dyDescent="0.2">
      <c r="A15" s="123"/>
      <c r="B15" s="117"/>
      <c r="C15" s="122">
        <v>120482</v>
      </c>
      <c r="D15" s="119"/>
      <c r="E15" s="120"/>
      <c r="F15" s="121"/>
    </row>
    <row r="16" spans="1:6" ht="24.95" customHeight="1" thickBot="1" x14ac:dyDescent="0.25">
      <c r="A16" s="150" t="s">
        <v>138</v>
      </c>
      <c r="B16" s="117"/>
      <c r="C16" s="124" t="e">
        <f>C7+#REF!+#REF!+#REF!+#REF!+#REF!</f>
        <v>#REF!</v>
      </c>
      <c r="D16" s="125"/>
      <c r="E16" s="126">
        <f>SUM(E7:E15)</f>
        <v>0</v>
      </c>
      <c r="F16" s="127">
        <f>SUM(F7:F15)</f>
        <v>0</v>
      </c>
    </row>
    <row r="17" spans="1:6" ht="12.75" customHeight="1" thickTop="1" thickBot="1" x14ac:dyDescent="0.25">
      <c r="A17" s="153"/>
      <c r="B17" s="154"/>
      <c r="C17" s="154"/>
      <c r="D17" s="154"/>
      <c r="E17" s="154"/>
      <c r="F17" s="155"/>
    </row>
    <row r="18" spans="1:6" ht="24.95" customHeight="1" thickTop="1" thickBot="1" x14ac:dyDescent="0.25">
      <c r="A18" s="151" t="s">
        <v>140</v>
      </c>
      <c r="B18" s="128"/>
      <c r="C18" s="129" t="e">
        <f>#REF!+#REF!+C9+#REF!+#REF!+#REF!</f>
        <v>#REF!</v>
      </c>
      <c r="D18" s="130"/>
      <c r="E18" s="131"/>
      <c r="F18" s="131"/>
    </row>
    <row r="19" spans="1:6" ht="12.75" hidden="1" customHeight="1" x14ac:dyDescent="0.2">
      <c r="A19" s="132" t="s">
        <v>127</v>
      </c>
      <c r="B19" s="133" t="e">
        <f>#REF!+#REF!+B10+#REF!+#REF!+#REF!</f>
        <v>#REF!</v>
      </c>
      <c r="C19" s="134" t="e">
        <f>#REF!+#REF!+C10+#REF!+#REF!+#REF!</f>
        <v>#REF!</v>
      </c>
      <c r="D19" s="135"/>
      <c r="E19" s="136"/>
      <c r="F19" s="137"/>
    </row>
    <row r="20" spans="1:6" ht="12.75" hidden="1" customHeight="1" x14ac:dyDescent="0.2">
      <c r="A20" s="138" t="s">
        <v>127</v>
      </c>
      <c r="B20" s="117" t="e">
        <f>#REF!+B9+B11+#REF!+#REF!+#REF!</f>
        <v>#REF!</v>
      </c>
      <c r="C20" s="139" t="e">
        <f>#REF!+C9+C11+#REF!+#REF!+#REF!</f>
        <v>#REF!</v>
      </c>
      <c r="D20" s="119"/>
      <c r="E20" s="120"/>
      <c r="F20" s="121"/>
    </row>
    <row r="21" spans="1:6" ht="12.75" hidden="1" customHeight="1" x14ac:dyDescent="0.2">
      <c r="A21" s="138" t="s">
        <v>127</v>
      </c>
      <c r="B21" s="117" t="e">
        <f>B9+B10+B12+#REF!+#REF!+B16</f>
        <v>#REF!</v>
      </c>
      <c r="C21" s="139" t="e">
        <f>C9+C10+C12+#REF!+#REF!+C16</f>
        <v>#REF!</v>
      </c>
      <c r="D21" s="119"/>
      <c r="E21" s="120"/>
      <c r="F21" s="121"/>
    </row>
    <row r="22" spans="1:6" ht="12.75" hidden="1" customHeight="1" x14ac:dyDescent="0.2">
      <c r="A22" s="138" t="s">
        <v>127</v>
      </c>
      <c r="B22" s="117" t="e">
        <f>B10+B11+B13+#REF!+#REF!+B18</f>
        <v>#REF!</v>
      </c>
      <c r="C22" s="139" t="e">
        <f>C10+C11+C13+#REF!+#REF!+C18</f>
        <v>#REF!</v>
      </c>
      <c r="D22" s="119"/>
      <c r="E22" s="120"/>
      <c r="F22" s="121"/>
    </row>
    <row r="23" spans="1:6" ht="12.75" hidden="1" customHeight="1" x14ac:dyDescent="0.2">
      <c r="A23" s="138" t="s">
        <v>127</v>
      </c>
      <c r="B23" s="117" t="e">
        <f>B11+B12+#REF!+#REF!+#REF!+B19</f>
        <v>#REF!</v>
      </c>
      <c r="C23" s="139" t="e">
        <f>C11+C12+#REF!+#REF!+#REF!+C19</f>
        <v>#REF!</v>
      </c>
      <c r="D23" s="119"/>
      <c r="E23" s="120"/>
      <c r="F23" s="121"/>
    </row>
    <row r="24" spans="1:6" ht="12.75" hidden="1" customHeight="1" x14ac:dyDescent="0.2">
      <c r="A24" s="138" t="s">
        <v>127</v>
      </c>
      <c r="B24" s="117" t="e">
        <f>B12+B13+#REF!+#REF!+#REF!+B20</f>
        <v>#REF!</v>
      </c>
      <c r="C24" s="139" t="e">
        <f>C12+C13+#REF!+#REF!+#REF!+C20</f>
        <v>#REF!</v>
      </c>
      <c r="D24" s="119"/>
      <c r="E24" s="120"/>
      <c r="F24" s="121"/>
    </row>
    <row r="25" spans="1:6" ht="24.95" customHeight="1" thickTop="1" thickBot="1" x14ac:dyDescent="0.25">
      <c r="A25" s="152" t="s">
        <v>139</v>
      </c>
      <c r="B25" s="140"/>
      <c r="C25" s="141" t="e">
        <f>C13+#REF!+#REF!+#REF!+#REF!+C21</f>
        <v>#REF!</v>
      </c>
      <c r="D25" s="142"/>
      <c r="E25" s="143"/>
      <c r="F25" s="143"/>
    </row>
    <row r="26" spans="1:6" ht="12.75" customHeight="1" x14ac:dyDescent="0.2">
      <c r="B26" s="144"/>
    </row>
    <row r="27" spans="1:6" ht="12.75" customHeight="1" x14ac:dyDescent="0.2">
      <c r="B27" s="144"/>
    </row>
    <row r="28" spans="1:6" ht="24.95" customHeight="1" x14ac:dyDescent="0.2">
      <c r="B28" s="144"/>
      <c r="E28" s="145" t="s">
        <v>123</v>
      </c>
    </row>
    <row r="29" spans="1:6" ht="24.95" customHeight="1" x14ac:dyDescent="0.2">
      <c r="A29" s="146" t="s">
        <v>122</v>
      </c>
      <c r="B29" s="144"/>
      <c r="E29" s="147"/>
      <c r="F29" s="147"/>
    </row>
    <row r="30" spans="1:6" ht="12.75" customHeight="1" x14ac:dyDescent="0.2">
      <c r="B30" s="144"/>
      <c r="E30" s="147"/>
      <c r="F30" s="147"/>
    </row>
    <row r="31" spans="1:6" ht="12.75" customHeight="1" x14ac:dyDescent="0.2">
      <c r="E31" s="147"/>
      <c r="F31" s="147"/>
    </row>
    <row r="32" spans="1:6" ht="12.75" customHeight="1" x14ac:dyDescent="0.2">
      <c r="E32" s="147"/>
      <c r="F32" s="147"/>
    </row>
    <row r="33" spans="5:6" ht="12.75" customHeight="1" x14ac:dyDescent="0.2">
      <c r="E33" s="147"/>
      <c r="F33" s="147"/>
    </row>
  </sheetData>
  <mergeCells count="7">
    <mergeCell ref="A17:F17"/>
    <mergeCell ref="B1:F3"/>
    <mergeCell ref="A1:A3"/>
    <mergeCell ref="A4:B4"/>
    <mergeCell ref="D4:D6"/>
    <mergeCell ref="E4:E6"/>
    <mergeCell ref="F4:F6"/>
  </mergeCells>
  <pageMargins left="0.70866141732283472" right="0.23622047244094491" top="0.23622047244094491" bottom="0.23622047244094491" header="0.11811023622047245" footer="0.11811023622047245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7"/>
  <sheetViews>
    <sheetView zoomScaleNormal="100" workbookViewId="0">
      <selection activeCell="C9" sqref="C9"/>
    </sheetView>
  </sheetViews>
  <sheetFormatPr defaultRowHeight="15" x14ac:dyDescent="0.25"/>
  <cols>
    <col min="1" max="1" width="30.28515625" customWidth="1"/>
    <col min="2" max="2" width="18.7109375" customWidth="1"/>
    <col min="3" max="5" width="20.7109375" customWidth="1"/>
  </cols>
  <sheetData>
    <row r="1" spans="1:6" x14ac:dyDescent="0.25">
      <c r="A1" s="180" t="s">
        <v>74</v>
      </c>
      <c r="B1" s="181"/>
      <c r="C1" s="35"/>
      <c r="D1" s="35"/>
      <c r="E1" s="35"/>
    </row>
    <row r="2" spans="1:6" x14ac:dyDescent="0.25">
      <c r="A2" s="182"/>
      <c r="B2" s="183"/>
      <c r="C2" s="35"/>
      <c r="D2" s="35"/>
      <c r="E2" s="35"/>
    </row>
    <row r="3" spans="1:6" x14ac:dyDescent="0.25">
      <c r="A3" s="182"/>
      <c r="B3" s="183"/>
      <c r="C3" s="35"/>
      <c r="D3" s="35"/>
      <c r="E3" s="35"/>
    </row>
    <row r="4" spans="1:6" ht="15.75" thickBot="1" x14ac:dyDescent="0.3">
      <c r="A4" s="184"/>
      <c r="B4" s="185"/>
      <c r="C4" s="37"/>
      <c r="D4" s="37"/>
      <c r="E4" s="37"/>
    </row>
    <row r="5" spans="1:6" x14ac:dyDescent="0.25">
      <c r="A5" s="176" t="s">
        <v>0</v>
      </c>
      <c r="B5" s="178" t="s">
        <v>1</v>
      </c>
      <c r="C5" s="22" t="s">
        <v>34</v>
      </c>
      <c r="D5" s="22" t="s">
        <v>35</v>
      </c>
      <c r="E5" s="22" t="s">
        <v>36</v>
      </c>
    </row>
    <row r="6" spans="1:6" ht="24" x14ac:dyDescent="0.25">
      <c r="A6" s="176"/>
      <c r="B6" s="178"/>
      <c r="C6" s="36" t="s">
        <v>28</v>
      </c>
      <c r="D6" s="36" t="s">
        <v>28</v>
      </c>
      <c r="E6" s="36" t="s">
        <v>28</v>
      </c>
    </row>
    <row r="7" spans="1:6" ht="24" x14ac:dyDescent="0.25">
      <c r="A7" s="176"/>
      <c r="B7" s="178"/>
      <c r="C7" s="34" t="s">
        <v>28</v>
      </c>
      <c r="D7" s="34" t="s">
        <v>29</v>
      </c>
      <c r="E7" s="23" t="s">
        <v>30</v>
      </c>
    </row>
    <row r="8" spans="1:6" ht="24.75" thickBot="1" x14ac:dyDescent="0.3">
      <c r="A8" s="177"/>
      <c r="B8" s="179"/>
      <c r="C8" s="24" t="s">
        <v>31</v>
      </c>
      <c r="D8" s="24" t="s">
        <v>32</v>
      </c>
      <c r="E8" s="24" t="s">
        <v>33</v>
      </c>
    </row>
    <row r="9" spans="1:6" ht="108" customHeight="1" x14ac:dyDescent="0.25">
      <c r="A9" s="4" t="s">
        <v>2</v>
      </c>
      <c r="B9" s="5" t="s">
        <v>3</v>
      </c>
      <c r="C9" s="25" t="s">
        <v>43</v>
      </c>
      <c r="D9" s="25"/>
      <c r="E9" s="25"/>
    </row>
    <row r="10" spans="1:6" ht="168" customHeight="1" x14ac:dyDescent="0.25">
      <c r="A10" s="6" t="s">
        <v>4</v>
      </c>
      <c r="B10" s="7" t="s">
        <v>5</v>
      </c>
      <c r="C10" s="27"/>
      <c r="D10" s="27"/>
      <c r="E10" s="27"/>
    </row>
    <row r="11" spans="1:6" ht="84" customHeight="1" x14ac:dyDescent="0.25">
      <c r="A11" s="6" t="s">
        <v>6</v>
      </c>
      <c r="B11" s="7" t="s">
        <v>7</v>
      </c>
      <c r="C11" s="27" t="s">
        <v>44</v>
      </c>
      <c r="D11" s="27"/>
      <c r="E11" s="27"/>
    </row>
    <row r="12" spans="1:6" ht="60" customHeight="1" x14ac:dyDescent="0.25">
      <c r="A12" s="8" t="s">
        <v>8</v>
      </c>
      <c r="B12" s="7" t="s">
        <v>9</v>
      </c>
      <c r="C12" s="27" t="s">
        <v>44</v>
      </c>
      <c r="D12" s="27"/>
      <c r="E12" s="27"/>
    </row>
    <row r="13" spans="1:6" ht="84" customHeight="1" x14ac:dyDescent="0.25">
      <c r="A13" s="8" t="s">
        <v>10</v>
      </c>
      <c r="B13" s="7" t="s">
        <v>11</v>
      </c>
      <c r="C13" s="27" t="s">
        <v>45</v>
      </c>
      <c r="D13" s="27"/>
      <c r="E13" s="27"/>
    </row>
    <row r="14" spans="1:6" x14ac:dyDescent="0.25">
      <c r="A14" s="9" t="s">
        <v>12</v>
      </c>
      <c r="B14" s="10"/>
      <c r="C14" s="28" t="s">
        <v>48</v>
      </c>
      <c r="D14" s="28"/>
      <c r="E14" s="28"/>
      <c r="F14" t="s">
        <v>49</v>
      </c>
    </row>
    <row r="15" spans="1:6" ht="15.75" thickBot="1" x14ac:dyDescent="0.3">
      <c r="A15" s="11" t="s">
        <v>13</v>
      </c>
      <c r="B15" s="12"/>
      <c r="C15" s="29" t="s">
        <v>50</v>
      </c>
      <c r="D15" s="29"/>
      <c r="E15" s="29"/>
    </row>
    <row r="16" spans="1:6" ht="15.75" thickBot="1" x14ac:dyDescent="0.3">
      <c r="A16" s="20"/>
      <c r="B16" s="20"/>
      <c r="C16" s="21"/>
      <c r="D16" s="21"/>
      <c r="E16" s="21"/>
    </row>
    <row r="17" spans="1:5" x14ac:dyDescent="0.25">
      <c r="A17" s="4" t="s">
        <v>14</v>
      </c>
      <c r="B17" s="5"/>
      <c r="C17" s="25" t="s">
        <v>51</v>
      </c>
      <c r="D17" s="25"/>
      <c r="E17" s="25"/>
    </row>
    <row r="18" spans="1:5" ht="15.75" thickBot="1" x14ac:dyDescent="0.3">
      <c r="A18" s="20"/>
      <c r="B18" s="20"/>
      <c r="C18" s="21"/>
      <c r="D18" s="21"/>
      <c r="E18" s="21"/>
    </row>
    <row r="19" spans="1:5" ht="144" customHeight="1" x14ac:dyDescent="0.25">
      <c r="A19" s="4" t="s">
        <v>15</v>
      </c>
      <c r="B19" s="13" t="s">
        <v>16</v>
      </c>
      <c r="C19" s="25" t="s">
        <v>46</v>
      </c>
      <c r="D19" s="26"/>
      <c r="E19" s="25"/>
    </row>
    <row r="20" spans="1:5" ht="120.75" customHeight="1" thickBot="1" x14ac:dyDescent="0.3">
      <c r="A20" s="11" t="s">
        <v>17</v>
      </c>
      <c r="B20" s="14" t="s">
        <v>18</v>
      </c>
      <c r="C20" s="30" t="s">
        <v>47</v>
      </c>
      <c r="D20" s="31"/>
      <c r="E20" s="30"/>
    </row>
    <row r="21" spans="1:5" ht="15.75" thickBot="1" x14ac:dyDescent="0.3">
      <c r="A21" s="15" t="s">
        <v>19</v>
      </c>
      <c r="B21" s="16"/>
      <c r="C21" s="32"/>
      <c r="D21" s="33"/>
      <c r="E21" s="32"/>
    </row>
    <row r="22" spans="1:5" x14ac:dyDescent="0.25">
      <c r="A22" s="1"/>
      <c r="B22" s="1"/>
      <c r="C22" s="21"/>
      <c r="D22" s="21"/>
      <c r="E22" s="21"/>
    </row>
    <row r="23" spans="1:5" x14ac:dyDescent="0.25">
      <c r="A23" s="17" t="s">
        <v>20</v>
      </c>
      <c r="B23" s="1"/>
      <c r="C23" s="21"/>
      <c r="D23" s="21"/>
      <c r="E23" s="21"/>
    </row>
    <row r="24" spans="1:5" x14ac:dyDescent="0.25">
      <c r="A24" s="2" t="s">
        <v>21</v>
      </c>
      <c r="B24" s="1"/>
      <c r="C24" s="21"/>
      <c r="D24" s="21"/>
      <c r="E24" s="21"/>
    </row>
    <row r="25" spans="1:5" x14ac:dyDescent="0.25">
      <c r="A25" s="2"/>
      <c r="B25" s="1"/>
      <c r="C25" s="21"/>
      <c r="D25" s="21"/>
      <c r="E25" s="21"/>
    </row>
    <row r="26" spans="1:5" x14ac:dyDescent="0.25">
      <c r="A26" s="3" t="s">
        <v>22</v>
      </c>
      <c r="B26" s="1"/>
      <c r="C26" s="21"/>
      <c r="D26" s="21"/>
      <c r="E26" s="21"/>
    </row>
    <row r="27" spans="1:5" x14ac:dyDescent="0.25">
      <c r="A27" s="2" t="s">
        <v>23</v>
      </c>
      <c r="B27" s="1"/>
      <c r="C27" s="21"/>
      <c r="D27" s="21"/>
      <c r="E27" s="21"/>
    </row>
    <row r="28" spans="1:5" x14ac:dyDescent="0.25">
      <c r="A28" s="2" t="s">
        <v>24</v>
      </c>
      <c r="B28" s="1"/>
      <c r="C28" s="21"/>
      <c r="D28" s="21"/>
      <c r="E28" s="21"/>
    </row>
    <row r="29" spans="1:5" x14ac:dyDescent="0.25">
      <c r="A29" s="2" t="s">
        <v>25</v>
      </c>
      <c r="B29" s="1"/>
      <c r="C29" s="21"/>
      <c r="D29" s="21"/>
      <c r="E29" s="21"/>
    </row>
    <row r="30" spans="1:5" x14ac:dyDescent="0.25">
      <c r="A30" s="2" t="s">
        <v>26</v>
      </c>
      <c r="B30" s="1"/>
      <c r="C30" s="21"/>
      <c r="D30" s="21"/>
      <c r="E30" s="21"/>
    </row>
    <row r="31" spans="1:5" x14ac:dyDescent="0.25">
      <c r="A31" s="2"/>
      <c r="B31" s="1"/>
      <c r="C31" s="21"/>
      <c r="D31" s="21"/>
      <c r="E31" s="21"/>
    </row>
    <row r="32" spans="1:5" x14ac:dyDescent="0.25">
      <c r="A32" s="3" t="s">
        <v>27</v>
      </c>
      <c r="B32" s="1"/>
    </row>
    <row r="35" spans="1:2" x14ac:dyDescent="0.25">
      <c r="A35" s="18"/>
      <c r="B35" s="1"/>
    </row>
    <row r="36" spans="1:2" x14ac:dyDescent="0.25">
      <c r="A36" s="19"/>
      <c r="B36" s="18"/>
    </row>
    <row r="37" spans="1:2" x14ac:dyDescent="0.25">
      <c r="A37" s="19"/>
      <c r="B37" s="18"/>
    </row>
    <row r="38" spans="1:2" x14ac:dyDescent="0.25">
      <c r="A38" s="18"/>
      <c r="B38" s="1"/>
    </row>
    <row r="39" spans="1:2" x14ac:dyDescent="0.25">
      <c r="A39" s="19"/>
      <c r="B39" s="18"/>
    </row>
    <row r="40" spans="1:2" x14ac:dyDescent="0.25">
      <c r="A40" s="19"/>
      <c r="B40" s="18"/>
    </row>
    <row r="41" spans="1:2" x14ac:dyDescent="0.25">
      <c r="A41" s="19"/>
      <c r="B41" s="18"/>
    </row>
    <row r="42" spans="1:2" x14ac:dyDescent="0.25">
      <c r="A42" s="18"/>
      <c r="B42" s="1"/>
    </row>
    <row r="43" spans="1:2" x14ac:dyDescent="0.25">
      <c r="A43" s="18"/>
      <c r="B43" s="1"/>
    </row>
    <row r="44" spans="1:2" x14ac:dyDescent="0.25">
      <c r="A44" s="19"/>
      <c r="B44" s="18"/>
    </row>
    <row r="45" spans="1:2" x14ac:dyDescent="0.25">
      <c r="A45" s="19"/>
      <c r="B45" s="18"/>
    </row>
    <row r="46" spans="1:2" x14ac:dyDescent="0.25">
      <c r="A46" s="19"/>
      <c r="B46" s="18"/>
    </row>
    <row r="47" spans="1:2" x14ac:dyDescent="0.25">
      <c r="A47" s="19"/>
      <c r="B47" s="18"/>
    </row>
  </sheetData>
  <mergeCells count="3">
    <mergeCell ref="A5:A8"/>
    <mergeCell ref="B5:B8"/>
    <mergeCell ref="A1:B4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44"/>
  <sheetViews>
    <sheetView zoomScaleNormal="100" workbookViewId="0">
      <selection sqref="A1:A2"/>
    </sheetView>
  </sheetViews>
  <sheetFormatPr defaultRowHeight="15" x14ac:dyDescent="0.25"/>
  <cols>
    <col min="1" max="1" width="35.5703125" customWidth="1"/>
    <col min="2" max="2" width="18" customWidth="1"/>
    <col min="3" max="3" width="18" bestFit="1" customWidth="1"/>
    <col min="4" max="4" width="19.42578125" bestFit="1" customWidth="1"/>
    <col min="5" max="6" width="20.7109375" customWidth="1"/>
    <col min="7" max="7" width="20.7109375" hidden="1" customWidth="1"/>
  </cols>
  <sheetData>
    <row r="1" spans="1:7" ht="18.75" x14ac:dyDescent="0.3">
      <c r="A1" s="107" t="s">
        <v>95</v>
      </c>
    </row>
    <row r="2" spans="1:7" ht="18.75" x14ac:dyDescent="0.3">
      <c r="A2" s="107" t="s">
        <v>124</v>
      </c>
    </row>
    <row r="3" spans="1:7" ht="6" customHeight="1" thickBot="1" x14ac:dyDescent="0.35">
      <c r="A3" s="107"/>
    </row>
    <row r="4" spans="1:7" ht="15" customHeight="1" x14ac:dyDescent="0.25">
      <c r="A4" s="192" t="s">
        <v>99</v>
      </c>
      <c r="B4" s="192"/>
      <c r="C4" s="192"/>
      <c r="D4" s="192"/>
      <c r="E4" s="194" t="s">
        <v>107</v>
      </c>
      <c r="F4" s="195"/>
      <c r="G4" s="195"/>
    </row>
    <row r="5" spans="1:7" ht="15" customHeight="1" x14ac:dyDescent="0.25">
      <c r="A5" s="193"/>
      <c r="B5" s="193"/>
      <c r="C5" s="193"/>
      <c r="D5" s="193"/>
      <c r="E5" s="196"/>
      <c r="F5" s="197"/>
      <c r="G5" s="197"/>
    </row>
    <row r="6" spans="1:7" ht="49.5" customHeight="1" x14ac:dyDescent="0.25">
      <c r="A6" s="193"/>
      <c r="B6" s="193"/>
      <c r="C6" s="193"/>
      <c r="D6" s="193"/>
      <c r="E6" s="194" t="s">
        <v>121</v>
      </c>
      <c r="F6" s="195"/>
      <c r="G6" s="195"/>
    </row>
    <row r="7" spans="1:7" ht="51" customHeight="1" x14ac:dyDescent="0.25">
      <c r="A7" s="59" t="s">
        <v>37</v>
      </c>
      <c r="B7" s="60" t="s">
        <v>75</v>
      </c>
      <c r="C7" s="60" t="s">
        <v>76</v>
      </c>
      <c r="D7" s="60" t="s">
        <v>77</v>
      </c>
      <c r="E7" s="102" t="s">
        <v>98</v>
      </c>
      <c r="F7" s="102" t="s">
        <v>97</v>
      </c>
      <c r="G7" s="92" t="s">
        <v>83</v>
      </c>
    </row>
    <row r="8" spans="1:7" ht="30" customHeight="1" x14ac:dyDescent="0.25">
      <c r="A8" s="186" t="s">
        <v>100</v>
      </c>
      <c r="B8" s="187"/>
      <c r="C8" s="187"/>
      <c r="D8" s="187"/>
      <c r="E8" s="187"/>
      <c r="F8" s="188"/>
      <c r="G8" s="92"/>
    </row>
    <row r="9" spans="1:7" x14ac:dyDescent="0.25">
      <c r="A9" s="58" t="s">
        <v>88</v>
      </c>
      <c r="B9" s="61">
        <v>33</v>
      </c>
      <c r="C9" s="61">
        <v>0</v>
      </c>
      <c r="D9" s="61">
        <v>0</v>
      </c>
      <c r="E9" s="81"/>
      <c r="F9" s="81"/>
      <c r="G9" s="81"/>
    </row>
    <row r="10" spans="1:7" ht="15" customHeight="1" x14ac:dyDescent="0.25">
      <c r="A10" s="62" t="s">
        <v>89</v>
      </c>
      <c r="B10" s="63">
        <v>53</v>
      </c>
      <c r="C10" s="63">
        <v>53</v>
      </c>
      <c r="D10" s="61">
        <v>0</v>
      </c>
      <c r="E10" s="81"/>
      <c r="F10" s="81"/>
      <c r="G10" s="81"/>
    </row>
    <row r="11" spans="1:7" x14ac:dyDescent="0.25">
      <c r="A11" s="58" t="s">
        <v>87</v>
      </c>
      <c r="B11" s="63">
        <f>10.25+7.75</f>
        <v>18</v>
      </c>
      <c r="C11" s="61">
        <v>0</v>
      </c>
      <c r="D11" s="61">
        <v>0</v>
      </c>
      <c r="E11" s="81"/>
      <c r="F11" s="81"/>
      <c r="G11" s="81"/>
    </row>
    <row r="12" spans="1:7" x14ac:dyDescent="0.25">
      <c r="A12" s="58" t="s">
        <v>90</v>
      </c>
      <c r="B12" s="61">
        <v>96</v>
      </c>
      <c r="C12" s="61">
        <v>78</v>
      </c>
      <c r="D12" s="61">
        <v>0</v>
      </c>
      <c r="E12" s="81"/>
      <c r="F12" s="81"/>
      <c r="G12" s="81"/>
    </row>
    <row r="13" spans="1:7" x14ac:dyDescent="0.25">
      <c r="A13" s="58" t="s">
        <v>91</v>
      </c>
      <c r="B13" s="63">
        <v>167</v>
      </c>
      <c r="C13" s="63">
        <v>128</v>
      </c>
      <c r="D13" s="61">
        <v>0</v>
      </c>
      <c r="E13" s="81"/>
      <c r="F13" s="81"/>
      <c r="G13" s="81"/>
    </row>
    <row r="14" spans="1:7" x14ac:dyDescent="0.25">
      <c r="A14" s="58" t="s">
        <v>92</v>
      </c>
      <c r="B14" s="61">
        <v>125</v>
      </c>
      <c r="C14" s="61">
        <v>92</v>
      </c>
      <c r="D14" s="61">
        <v>0</v>
      </c>
      <c r="E14" s="81"/>
      <c r="F14" s="81"/>
      <c r="G14" s="81"/>
    </row>
    <row r="15" spans="1:7" x14ac:dyDescent="0.25">
      <c r="A15" s="58" t="s">
        <v>28</v>
      </c>
      <c r="B15" s="61">
        <f>90+8</f>
        <v>98</v>
      </c>
      <c r="C15" s="61">
        <v>0</v>
      </c>
      <c r="D15" s="61">
        <v>25</v>
      </c>
      <c r="E15" s="81"/>
      <c r="F15" s="81"/>
      <c r="G15" s="81"/>
    </row>
    <row r="16" spans="1:7" x14ac:dyDescent="0.25">
      <c r="A16" s="58" t="s">
        <v>93</v>
      </c>
      <c r="B16" s="61">
        <v>5</v>
      </c>
      <c r="C16" s="61">
        <v>0</v>
      </c>
      <c r="D16" s="61">
        <v>0</v>
      </c>
      <c r="E16" s="81"/>
      <c r="F16" s="81"/>
      <c r="G16" s="81"/>
    </row>
    <row r="17" spans="1:7" x14ac:dyDescent="0.25">
      <c r="A17" s="58" t="s">
        <v>94</v>
      </c>
      <c r="B17" s="61">
        <v>2</v>
      </c>
      <c r="C17" s="61">
        <v>0</v>
      </c>
      <c r="D17" s="61">
        <v>0</v>
      </c>
      <c r="E17" s="81"/>
      <c r="F17" s="81"/>
      <c r="G17" s="81"/>
    </row>
    <row r="18" spans="1:7" ht="15.75" thickBot="1" x14ac:dyDescent="0.3">
      <c r="A18" s="64" t="s">
        <v>78</v>
      </c>
      <c r="B18" s="65">
        <f>SUM(B9:B17)</f>
        <v>597</v>
      </c>
      <c r="C18" s="65">
        <f>SUM(C9:C17)</f>
        <v>351</v>
      </c>
      <c r="D18" s="65">
        <f>SUM(D9:D17)</f>
        <v>25</v>
      </c>
      <c r="E18" s="81"/>
      <c r="F18" s="81"/>
      <c r="G18" s="81"/>
    </row>
    <row r="19" spans="1:7" ht="16.5" thickTop="1" thickBot="1" x14ac:dyDescent="0.3">
      <c r="A19" s="87" t="s">
        <v>85</v>
      </c>
      <c r="B19" s="87"/>
      <c r="C19" s="87"/>
      <c r="D19" s="87"/>
      <c r="E19" s="88"/>
      <c r="F19" s="88"/>
      <c r="G19" s="88"/>
    </row>
    <row r="20" spans="1:7" ht="12.75" customHeight="1" thickTop="1" thickBot="1" x14ac:dyDescent="0.3">
      <c r="A20" s="189" t="s">
        <v>86</v>
      </c>
      <c r="B20" s="190"/>
      <c r="C20" s="190"/>
      <c r="D20" s="191"/>
      <c r="E20" s="88"/>
      <c r="F20" s="88"/>
      <c r="G20" s="88"/>
    </row>
    <row r="21" spans="1:7" ht="15.75" thickTop="1" x14ac:dyDescent="0.25">
      <c r="A21" s="66"/>
      <c r="B21" s="67"/>
      <c r="C21" s="67"/>
      <c r="D21" s="67"/>
    </row>
    <row r="22" spans="1:7" x14ac:dyDescent="0.25">
      <c r="B22" s="67"/>
      <c r="C22" s="67"/>
      <c r="D22" s="67"/>
    </row>
    <row r="23" spans="1:7" x14ac:dyDescent="0.25">
      <c r="B23" s="67"/>
      <c r="C23" s="67"/>
      <c r="D23" s="67"/>
    </row>
    <row r="24" spans="1:7" x14ac:dyDescent="0.25">
      <c r="A24" s="38" t="s">
        <v>96</v>
      </c>
      <c r="B24" s="38"/>
      <c r="C24" s="38"/>
      <c r="D24" s="38"/>
    </row>
    <row r="25" spans="1:7" x14ac:dyDescent="0.25">
      <c r="A25" s="38"/>
      <c r="B25" s="38"/>
      <c r="C25" s="38"/>
      <c r="D25" s="38"/>
    </row>
    <row r="26" spans="1:7" x14ac:dyDescent="0.25">
      <c r="A26" s="38"/>
      <c r="B26" s="38"/>
      <c r="C26" s="38"/>
      <c r="D26" s="38"/>
    </row>
    <row r="27" spans="1:7" x14ac:dyDescent="0.25">
      <c r="A27" s="38"/>
      <c r="B27" s="38"/>
      <c r="C27" s="38"/>
      <c r="D27" s="38"/>
    </row>
    <row r="28" spans="1:7" x14ac:dyDescent="0.25">
      <c r="A28" s="38"/>
      <c r="B28" s="38"/>
      <c r="C28" s="38"/>
      <c r="D28" s="38"/>
    </row>
    <row r="29" spans="1:7" x14ac:dyDescent="0.25">
      <c r="A29" s="38"/>
      <c r="B29" s="38"/>
      <c r="C29" s="38"/>
      <c r="D29" s="38"/>
    </row>
    <row r="30" spans="1:7" x14ac:dyDescent="0.25">
      <c r="A30" s="38"/>
      <c r="B30" s="38"/>
      <c r="C30" s="38"/>
      <c r="D30" s="38"/>
    </row>
    <row r="31" spans="1:7" x14ac:dyDescent="0.25">
      <c r="A31" s="38"/>
      <c r="B31" s="38"/>
      <c r="C31" s="38"/>
      <c r="D31" s="38"/>
    </row>
    <row r="32" spans="1:7" x14ac:dyDescent="0.25">
      <c r="A32" s="38"/>
      <c r="B32" s="38"/>
      <c r="C32" s="38"/>
      <c r="D32" s="38"/>
    </row>
    <row r="33" spans="1:4" x14ac:dyDescent="0.25">
      <c r="A33" s="38"/>
      <c r="B33" s="38"/>
      <c r="C33" s="38"/>
      <c r="D33" s="38"/>
    </row>
    <row r="34" spans="1:4" x14ac:dyDescent="0.25">
      <c r="A34" s="38"/>
      <c r="B34" s="38"/>
      <c r="C34" s="38"/>
      <c r="D34" s="38"/>
    </row>
    <row r="35" spans="1:4" x14ac:dyDescent="0.25">
      <c r="A35" s="38"/>
      <c r="B35" s="38"/>
      <c r="C35" s="38"/>
      <c r="D35" s="38"/>
    </row>
    <row r="36" spans="1:4" x14ac:dyDescent="0.25">
      <c r="A36" s="38"/>
      <c r="B36" s="38"/>
      <c r="C36" s="38"/>
      <c r="D36" s="38"/>
    </row>
    <row r="37" spans="1:4" x14ac:dyDescent="0.25">
      <c r="A37" s="38"/>
      <c r="B37" s="38"/>
      <c r="C37" s="38"/>
      <c r="D37" s="38"/>
    </row>
    <row r="38" spans="1:4" x14ac:dyDescent="0.25">
      <c r="A38" s="38"/>
      <c r="B38" s="38"/>
      <c r="C38" s="38"/>
      <c r="D38" s="38"/>
    </row>
    <row r="39" spans="1:4" x14ac:dyDescent="0.25">
      <c r="A39" s="38"/>
      <c r="B39" s="38"/>
      <c r="C39" s="38"/>
      <c r="D39" s="38"/>
    </row>
    <row r="40" spans="1:4" x14ac:dyDescent="0.25">
      <c r="A40" s="38"/>
      <c r="B40" s="38"/>
      <c r="C40" s="38"/>
      <c r="D40" s="38"/>
    </row>
    <row r="41" spans="1:4" x14ac:dyDescent="0.25">
      <c r="A41" s="38"/>
      <c r="B41" s="38"/>
      <c r="C41" s="38"/>
      <c r="D41" s="38"/>
    </row>
    <row r="42" spans="1:4" x14ac:dyDescent="0.25">
      <c r="A42" s="38"/>
      <c r="B42" s="38"/>
      <c r="C42" s="38"/>
      <c r="D42" s="38"/>
    </row>
    <row r="43" spans="1:4" x14ac:dyDescent="0.25">
      <c r="A43" s="38"/>
      <c r="B43" s="38"/>
      <c r="C43" s="38"/>
      <c r="D43" s="38"/>
    </row>
    <row r="44" spans="1:4" x14ac:dyDescent="0.25">
      <c r="A44" s="38"/>
      <c r="B44" s="38"/>
      <c r="C44" s="38"/>
      <c r="D44" s="38"/>
    </row>
  </sheetData>
  <mergeCells count="5">
    <mergeCell ref="A8:F8"/>
    <mergeCell ref="A20:D20"/>
    <mergeCell ref="A4:D6"/>
    <mergeCell ref="E4:G5"/>
    <mergeCell ref="E6:G6"/>
  </mergeCells>
  <pageMargins left="0.70866141732283472" right="0.23622047244094491" top="0.23622047244094491" bottom="0.23622047244094491" header="0.11811023622047245" footer="0.11811023622047245"/>
  <pageSetup paperSize="9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42"/>
  <sheetViews>
    <sheetView zoomScaleNormal="100" workbookViewId="0">
      <selection sqref="A1:A2"/>
    </sheetView>
  </sheetViews>
  <sheetFormatPr defaultRowHeight="15" x14ac:dyDescent="0.25"/>
  <cols>
    <col min="1" max="1" width="35.5703125" customWidth="1"/>
    <col min="2" max="2" width="18" customWidth="1"/>
    <col min="3" max="3" width="18" bestFit="1" customWidth="1"/>
    <col min="4" max="4" width="19.42578125" bestFit="1" customWidth="1"/>
    <col min="5" max="6" width="20.7109375" customWidth="1"/>
    <col min="7" max="7" width="20.7109375" hidden="1" customWidth="1"/>
  </cols>
  <sheetData>
    <row r="1" spans="1:7" ht="18.75" x14ac:dyDescent="0.3">
      <c r="A1" s="107" t="s">
        <v>95</v>
      </c>
    </row>
    <row r="2" spans="1:7" ht="18.75" x14ac:dyDescent="0.3">
      <c r="A2" s="107" t="s">
        <v>124</v>
      </c>
    </row>
    <row r="3" spans="1:7" ht="6" customHeight="1" thickBot="1" x14ac:dyDescent="0.3"/>
    <row r="4" spans="1:7" ht="15" customHeight="1" x14ac:dyDescent="0.25">
      <c r="A4" s="192" t="s">
        <v>101</v>
      </c>
      <c r="B4" s="192"/>
      <c r="C4" s="192"/>
      <c r="D4" s="192"/>
      <c r="E4" s="194" t="s">
        <v>107</v>
      </c>
      <c r="F4" s="195"/>
      <c r="G4" s="195"/>
    </row>
    <row r="5" spans="1:7" ht="15" customHeight="1" x14ac:dyDescent="0.25">
      <c r="A5" s="193"/>
      <c r="B5" s="193"/>
      <c r="C5" s="193"/>
      <c r="D5" s="193"/>
      <c r="E5" s="196"/>
      <c r="F5" s="197"/>
      <c r="G5" s="197"/>
    </row>
    <row r="6" spans="1:7" ht="49.5" customHeight="1" x14ac:dyDescent="0.25">
      <c r="A6" s="193"/>
      <c r="B6" s="193"/>
      <c r="C6" s="193"/>
      <c r="D6" s="193"/>
      <c r="E6" s="194" t="s">
        <v>121</v>
      </c>
      <c r="F6" s="195"/>
      <c r="G6" s="195"/>
    </row>
    <row r="7" spans="1:7" ht="51" customHeight="1" x14ac:dyDescent="0.25">
      <c r="A7" s="59" t="s">
        <v>37</v>
      </c>
      <c r="B7" s="60" t="s">
        <v>75</v>
      </c>
      <c r="C7" s="60" t="s">
        <v>76</v>
      </c>
      <c r="D7" s="60" t="s">
        <v>77</v>
      </c>
      <c r="E7" s="102" t="s">
        <v>98</v>
      </c>
      <c r="F7" s="102" t="s">
        <v>97</v>
      </c>
      <c r="G7" s="92" t="s">
        <v>83</v>
      </c>
    </row>
    <row r="8" spans="1:7" ht="30" customHeight="1" x14ac:dyDescent="0.25">
      <c r="A8" s="186" t="s">
        <v>102</v>
      </c>
      <c r="B8" s="187"/>
      <c r="C8" s="187"/>
      <c r="D8" s="187"/>
      <c r="E8" s="187"/>
      <c r="F8" s="188"/>
      <c r="G8" s="92"/>
    </row>
    <row r="9" spans="1:7" x14ac:dyDescent="0.25">
      <c r="A9" s="58" t="s">
        <v>88</v>
      </c>
      <c r="B9" s="61">
        <v>33</v>
      </c>
      <c r="C9" s="61">
        <v>0</v>
      </c>
      <c r="D9" s="61">
        <v>0</v>
      </c>
      <c r="E9" s="81"/>
      <c r="F9" s="81"/>
      <c r="G9" s="81"/>
    </row>
    <row r="10" spans="1:7" ht="15" customHeight="1" x14ac:dyDescent="0.25">
      <c r="A10" s="62" t="s">
        <v>89</v>
      </c>
      <c r="B10" s="63">
        <v>53</v>
      </c>
      <c r="C10" s="63">
        <v>53</v>
      </c>
      <c r="D10" s="61">
        <v>0</v>
      </c>
      <c r="E10" s="81"/>
      <c r="F10" s="81"/>
      <c r="G10" s="81"/>
    </row>
    <row r="11" spans="1:7" x14ac:dyDescent="0.25">
      <c r="A11" s="58" t="s">
        <v>87</v>
      </c>
      <c r="B11" s="63">
        <f>10.25+7.75</f>
        <v>18</v>
      </c>
      <c r="C11" s="61">
        <v>0</v>
      </c>
      <c r="D11" s="61">
        <v>0</v>
      </c>
      <c r="E11" s="81"/>
      <c r="F11" s="81"/>
      <c r="G11" s="81"/>
    </row>
    <row r="12" spans="1:7" x14ac:dyDescent="0.25">
      <c r="A12" s="58" t="s">
        <v>90</v>
      </c>
      <c r="B12" s="61">
        <v>96</v>
      </c>
      <c r="C12" s="61">
        <v>78</v>
      </c>
      <c r="D12" s="61">
        <v>0</v>
      </c>
      <c r="E12" s="81"/>
      <c r="F12" s="81"/>
      <c r="G12" s="81"/>
    </row>
    <row r="13" spans="1:7" x14ac:dyDescent="0.25">
      <c r="A13" s="58" t="s">
        <v>91</v>
      </c>
      <c r="B13" s="63">
        <v>167</v>
      </c>
      <c r="C13" s="63">
        <v>128</v>
      </c>
      <c r="D13" s="61">
        <v>0</v>
      </c>
      <c r="E13" s="81"/>
      <c r="F13" s="81"/>
      <c r="G13" s="81"/>
    </row>
    <row r="14" spans="1:7" x14ac:dyDescent="0.25">
      <c r="A14" s="58" t="s">
        <v>92</v>
      </c>
      <c r="B14" s="61">
        <v>125</v>
      </c>
      <c r="C14" s="61">
        <v>92</v>
      </c>
      <c r="D14" s="61">
        <v>0</v>
      </c>
      <c r="E14" s="81"/>
      <c r="F14" s="81"/>
      <c r="G14" s="81"/>
    </row>
    <row r="15" spans="1:7" x14ac:dyDescent="0.25">
      <c r="A15" s="58" t="s">
        <v>28</v>
      </c>
      <c r="B15" s="61">
        <f>90+8</f>
        <v>98</v>
      </c>
      <c r="C15" s="61">
        <v>0</v>
      </c>
      <c r="D15" s="61">
        <v>25</v>
      </c>
      <c r="E15" s="81"/>
      <c r="F15" s="81"/>
      <c r="G15" s="81"/>
    </row>
    <row r="16" spans="1:7" x14ac:dyDescent="0.25">
      <c r="A16" s="58" t="s">
        <v>93</v>
      </c>
      <c r="B16" s="61">
        <v>5</v>
      </c>
      <c r="C16" s="61">
        <v>0</v>
      </c>
      <c r="D16" s="61">
        <v>0</v>
      </c>
      <c r="E16" s="81"/>
      <c r="F16" s="81"/>
      <c r="G16" s="81"/>
    </row>
    <row r="17" spans="1:7" x14ac:dyDescent="0.25">
      <c r="A17" s="58" t="s">
        <v>94</v>
      </c>
      <c r="B17" s="61">
        <v>2</v>
      </c>
      <c r="C17" s="61">
        <v>0</v>
      </c>
      <c r="D17" s="61">
        <v>0</v>
      </c>
      <c r="E17" s="81"/>
      <c r="F17" s="81"/>
      <c r="G17" s="81"/>
    </row>
    <row r="18" spans="1:7" ht="15.75" thickBot="1" x14ac:dyDescent="0.3">
      <c r="A18" s="64" t="s">
        <v>78</v>
      </c>
      <c r="B18" s="65">
        <f>SUM(B9:B17)</f>
        <v>597</v>
      </c>
      <c r="C18" s="65">
        <f>SUM(C9:C17)</f>
        <v>351</v>
      </c>
      <c r="D18" s="65">
        <f>SUM(D9:D17)</f>
        <v>25</v>
      </c>
      <c r="E18" s="81"/>
      <c r="F18" s="81"/>
      <c r="G18" s="81"/>
    </row>
    <row r="19" spans="1:7" ht="16.5" thickTop="1" thickBot="1" x14ac:dyDescent="0.3">
      <c r="A19" s="87" t="s">
        <v>85</v>
      </c>
      <c r="B19" s="87"/>
      <c r="C19" s="87"/>
      <c r="D19" s="87"/>
      <c r="E19" s="88"/>
      <c r="F19" s="88"/>
      <c r="G19" s="88"/>
    </row>
    <row r="20" spans="1:7" ht="12.75" customHeight="1" thickTop="1" thickBot="1" x14ac:dyDescent="0.3">
      <c r="A20" s="189" t="s">
        <v>86</v>
      </c>
      <c r="B20" s="190"/>
      <c r="C20" s="190"/>
      <c r="D20" s="191"/>
      <c r="E20" s="88"/>
      <c r="F20" s="88"/>
      <c r="G20" s="88"/>
    </row>
    <row r="21" spans="1:7" ht="15.75" thickTop="1" x14ac:dyDescent="0.25">
      <c r="A21" s="66"/>
      <c r="B21" s="67"/>
      <c r="C21" s="67"/>
      <c r="D21" s="67"/>
    </row>
    <row r="22" spans="1:7" x14ac:dyDescent="0.25">
      <c r="A22" s="38" t="s">
        <v>96</v>
      </c>
      <c r="B22" s="38"/>
      <c r="C22" s="38"/>
      <c r="D22" s="38"/>
    </row>
    <row r="23" spans="1:7" x14ac:dyDescent="0.25">
      <c r="A23" s="38"/>
      <c r="B23" s="38"/>
      <c r="C23" s="38"/>
      <c r="D23" s="38"/>
    </row>
    <row r="24" spans="1:7" x14ac:dyDescent="0.25">
      <c r="A24" s="38"/>
      <c r="B24" s="38"/>
      <c r="C24" s="38"/>
      <c r="D24" s="38"/>
    </row>
    <row r="25" spans="1:7" x14ac:dyDescent="0.25">
      <c r="A25" s="38"/>
      <c r="B25" s="38"/>
      <c r="C25" s="38"/>
      <c r="D25" s="38"/>
    </row>
    <row r="26" spans="1:7" x14ac:dyDescent="0.25">
      <c r="A26" s="38"/>
      <c r="B26" s="38"/>
      <c r="C26" s="38"/>
      <c r="D26" s="38"/>
    </row>
    <row r="27" spans="1:7" x14ac:dyDescent="0.25">
      <c r="A27" s="38"/>
      <c r="B27" s="38"/>
      <c r="C27" s="38"/>
      <c r="D27" s="38"/>
    </row>
    <row r="28" spans="1:7" x14ac:dyDescent="0.25">
      <c r="A28" s="38"/>
      <c r="B28" s="38"/>
      <c r="C28" s="38"/>
      <c r="D28" s="38"/>
    </row>
    <row r="29" spans="1:7" x14ac:dyDescent="0.25">
      <c r="A29" s="38"/>
      <c r="B29" s="38"/>
      <c r="C29" s="38"/>
      <c r="D29" s="38"/>
    </row>
    <row r="30" spans="1:7" x14ac:dyDescent="0.25">
      <c r="A30" s="38"/>
      <c r="B30" s="38"/>
      <c r="C30" s="38"/>
      <c r="D30" s="38"/>
    </row>
    <row r="31" spans="1:7" x14ac:dyDescent="0.25">
      <c r="A31" s="38"/>
      <c r="B31" s="38"/>
      <c r="C31" s="38"/>
      <c r="D31" s="38"/>
    </row>
    <row r="32" spans="1:7" x14ac:dyDescent="0.25">
      <c r="A32" s="38"/>
      <c r="B32" s="38"/>
      <c r="C32" s="38"/>
      <c r="D32" s="38"/>
    </row>
    <row r="33" spans="1:4" x14ac:dyDescent="0.25">
      <c r="A33" s="38"/>
      <c r="B33" s="38"/>
      <c r="C33" s="38"/>
      <c r="D33" s="38"/>
    </row>
    <row r="34" spans="1:4" x14ac:dyDescent="0.25">
      <c r="A34" s="38"/>
      <c r="B34" s="38"/>
      <c r="C34" s="38"/>
      <c r="D34" s="38"/>
    </row>
    <row r="35" spans="1:4" x14ac:dyDescent="0.25">
      <c r="A35" s="38"/>
      <c r="B35" s="38"/>
      <c r="C35" s="38"/>
      <c r="D35" s="38"/>
    </row>
    <row r="36" spans="1:4" x14ac:dyDescent="0.25">
      <c r="A36" s="38"/>
      <c r="B36" s="38"/>
      <c r="C36" s="38"/>
      <c r="D36" s="38"/>
    </row>
    <row r="37" spans="1:4" x14ac:dyDescent="0.25">
      <c r="A37" s="38"/>
      <c r="B37" s="38"/>
      <c r="C37" s="38"/>
      <c r="D37" s="38"/>
    </row>
    <row r="38" spans="1:4" x14ac:dyDescent="0.25">
      <c r="A38" s="38"/>
      <c r="B38" s="38"/>
      <c r="C38" s="38"/>
      <c r="D38" s="38"/>
    </row>
    <row r="39" spans="1:4" x14ac:dyDescent="0.25">
      <c r="A39" s="38"/>
      <c r="B39" s="38"/>
      <c r="C39" s="38"/>
      <c r="D39" s="38"/>
    </row>
    <row r="40" spans="1:4" x14ac:dyDescent="0.25">
      <c r="A40" s="38"/>
      <c r="B40" s="38"/>
      <c r="C40" s="38"/>
      <c r="D40" s="38"/>
    </row>
    <row r="41" spans="1:4" x14ac:dyDescent="0.25">
      <c r="A41" s="38"/>
      <c r="B41" s="38"/>
      <c r="C41" s="38"/>
      <c r="D41" s="38"/>
    </row>
    <row r="42" spans="1:4" x14ac:dyDescent="0.25">
      <c r="A42" s="38"/>
      <c r="B42" s="38"/>
      <c r="C42" s="38"/>
      <c r="D42" s="38"/>
    </row>
  </sheetData>
  <mergeCells count="5">
    <mergeCell ref="A8:F8"/>
    <mergeCell ref="A20:D20"/>
    <mergeCell ref="A4:D6"/>
    <mergeCell ref="E4:G5"/>
    <mergeCell ref="E6:G6"/>
  </mergeCells>
  <pageMargins left="0.70866141732283472" right="0.23622047244094491" top="0.23622047244094491" bottom="0.23622047244094491" header="0.11811023622047245" footer="0.11811023622047245"/>
  <pageSetup paperSize="9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43"/>
  <sheetViews>
    <sheetView zoomScaleNormal="100" workbookViewId="0">
      <selection activeCell="H3" sqref="A3:XFD3"/>
    </sheetView>
  </sheetViews>
  <sheetFormatPr defaultRowHeight="15" x14ac:dyDescent="0.25"/>
  <cols>
    <col min="1" max="1" width="35.5703125" customWidth="1"/>
    <col min="2" max="2" width="18" customWidth="1"/>
    <col min="3" max="3" width="18" bestFit="1" customWidth="1"/>
    <col min="4" max="4" width="19.42578125" bestFit="1" customWidth="1"/>
    <col min="5" max="6" width="20.7109375" customWidth="1"/>
    <col min="7" max="7" width="20.7109375" hidden="1" customWidth="1"/>
  </cols>
  <sheetData>
    <row r="1" spans="1:7" ht="18.75" x14ac:dyDescent="0.3">
      <c r="A1" s="107" t="s">
        <v>95</v>
      </c>
    </row>
    <row r="2" spans="1:7" ht="18.75" x14ac:dyDescent="0.3">
      <c r="A2" s="107" t="s">
        <v>124</v>
      </c>
    </row>
    <row r="3" spans="1:7" ht="3.75" customHeight="1" thickBot="1" x14ac:dyDescent="0.35">
      <c r="A3" s="107"/>
    </row>
    <row r="4" spans="1:7" ht="15" customHeight="1" x14ac:dyDescent="0.25">
      <c r="A4" s="192" t="s">
        <v>103</v>
      </c>
      <c r="B4" s="192"/>
      <c r="C4" s="192"/>
      <c r="D4" s="192"/>
      <c r="E4" s="194" t="s">
        <v>107</v>
      </c>
      <c r="F4" s="195"/>
      <c r="G4" s="195"/>
    </row>
    <row r="5" spans="1:7" ht="15" customHeight="1" x14ac:dyDescent="0.25">
      <c r="A5" s="193"/>
      <c r="B5" s="193"/>
      <c r="C5" s="193"/>
      <c r="D5" s="193"/>
      <c r="E5" s="196"/>
      <c r="F5" s="197"/>
      <c r="G5" s="197"/>
    </row>
    <row r="6" spans="1:7" ht="49.5" customHeight="1" x14ac:dyDescent="0.25">
      <c r="A6" s="193"/>
      <c r="B6" s="193"/>
      <c r="C6" s="193"/>
      <c r="D6" s="193"/>
      <c r="E6" s="194" t="s">
        <v>121</v>
      </c>
      <c r="F6" s="195"/>
      <c r="G6" s="195"/>
    </row>
    <row r="7" spans="1:7" ht="51" customHeight="1" x14ac:dyDescent="0.25">
      <c r="A7" s="59" t="s">
        <v>37</v>
      </c>
      <c r="B7" s="60" t="s">
        <v>75</v>
      </c>
      <c r="C7" s="60" t="s">
        <v>76</v>
      </c>
      <c r="D7" s="60" t="s">
        <v>77</v>
      </c>
      <c r="E7" s="102" t="s">
        <v>98</v>
      </c>
      <c r="F7" s="102" t="s">
        <v>97</v>
      </c>
      <c r="G7" s="92" t="s">
        <v>83</v>
      </c>
    </row>
    <row r="8" spans="1:7" ht="30" customHeight="1" x14ac:dyDescent="0.25">
      <c r="A8" s="186" t="s">
        <v>104</v>
      </c>
      <c r="B8" s="187"/>
      <c r="C8" s="187"/>
      <c r="D8" s="187"/>
      <c r="E8" s="187"/>
      <c r="F8" s="188"/>
      <c r="G8" s="92"/>
    </row>
    <row r="9" spans="1:7" x14ac:dyDescent="0.25">
      <c r="A9" s="58" t="s">
        <v>88</v>
      </c>
      <c r="B9" s="61">
        <v>33</v>
      </c>
      <c r="C9" s="61">
        <v>0</v>
      </c>
      <c r="D9" s="61">
        <v>0</v>
      </c>
      <c r="E9" s="81"/>
      <c r="F9" s="81"/>
      <c r="G9" s="81"/>
    </row>
    <row r="10" spans="1:7" ht="15" customHeight="1" x14ac:dyDescent="0.25">
      <c r="A10" s="62" t="s">
        <v>89</v>
      </c>
      <c r="B10" s="63">
        <v>53</v>
      </c>
      <c r="C10" s="63">
        <v>53</v>
      </c>
      <c r="D10" s="61">
        <v>0</v>
      </c>
      <c r="E10" s="81"/>
      <c r="F10" s="81"/>
      <c r="G10" s="81"/>
    </row>
    <row r="11" spans="1:7" x14ac:dyDescent="0.25">
      <c r="A11" s="58" t="s">
        <v>87</v>
      </c>
      <c r="B11" s="63">
        <f>10.25+7.75</f>
        <v>18</v>
      </c>
      <c r="C11" s="61">
        <v>0</v>
      </c>
      <c r="D11" s="61">
        <v>0</v>
      </c>
      <c r="E11" s="81"/>
      <c r="F11" s="81"/>
      <c r="G11" s="81"/>
    </row>
    <row r="12" spans="1:7" x14ac:dyDescent="0.25">
      <c r="A12" s="58" t="s">
        <v>90</v>
      </c>
      <c r="B12" s="61">
        <v>96</v>
      </c>
      <c r="C12" s="61">
        <v>78</v>
      </c>
      <c r="D12" s="61">
        <v>0</v>
      </c>
      <c r="E12" s="81"/>
      <c r="F12" s="81"/>
      <c r="G12" s="81"/>
    </row>
    <row r="13" spans="1:7" x14ac:dyDescent="0.25">
      <c r="A13" s="58" t="s">
        <v>91</v>
      </c>
      <c r="B13" s="63">
        <v>167</v>
      </c>
      <c r="C13" s="63">
        <v>128</v>
      </c>
      <c r="D13" s="61">
        <v>0</v>
      </c>
      <c r="E13" s="81"/>
      <c r="F13" s="81"/>
      <c r="G13" s="81"/>
    </row>
    <row r="14" spans="1:7" x14ac:dyDescent="0.25">
      <c r="A14" s="58" t="s">
        <v>92</v>
      </c>
      <c r="B14" s="61">
        <v>125</v>
      </c>
      <c r="C14" s="61">
        <v>92</v>
      </c>
      <c r="D14" s="61">
        <v>0</v>
      </c>
      <c r="E14" s="81"/>
      <c r="F14" s="81"/>
      <c r="G14" s="81"/>
    </row>
    <row r="15" spans="1:7" x14ac:dyDescent="0.25">
      <c r="A15" s="58" t="s">
        <v>28</v>
      </c>
      <c r="B15" s="61">
        <f>90+8</f>
        <v>98</v>
      </c>
      <c r="C15" s="61">
        <v>0</v>
      </c>
      <c r="D15" s="61">
        <v>25</v>
      </c>
      <c r="E15" s="81"/>
      <c r="F15" s="81"/>
      <c r="G15" s="81"/>
    </row>
    <row r="16" spans="1:7" x14ac:dyDescent="0.25">
      <c r="A16" s="58" t="s">
        <v>93</v>
      </c>
      <c r="B16" s="61">
        <v>5</v>
      </c>
      <c r="C16" s="61">
        <v>0</v>
      </c>
      <c r="D16" s="61">
        <v>0</v>
      </c>
      <c r="E16" s="81"/>
      <c r="F16" s="81"/>
      <c r="G16" s="81"/>
    </row>
    <row r="17" spans="1:7" x14ac:dyDescent="0.25">
      <c r="A17" s="58" t="s">
        <v>94</v>
      </c>
      <c r="B17" s="61">
        <v>2</v>
      </c>
      <c r="C17" s="61">
        <v>0</v>
      </c>
      <c r="D17" s="61">
        <v>0</v>
      </c>
      <c r="E17" s="81"/>
      <c r="F17" s="81"/>
      <c r="G17" s="81"/>
    </row>
    <row r="18" spans="1:7" ht="15.75" thickBot="1" x14ac:dyDescent="0.3">
      <c r="A18" s="64" t="s">
        <v>78</v>
      </c>
      <c r="B18" s="65">
        <f>SUM(B9:B17)</f>
        <v>597</v>
      </c>
      <c r="C18" s="65">
        <f>SUM(C9:C17)</f>
        <v>351</v>
      </c>
      <c r="D18" s="65">
        <f>SUM(D9:D17)</f>
        <v>25</v>
      </c>
      <c r="E18" s="81"/>
      <c r="F18" s="81"/>
      <c r="G18" s="81"/>
    </row>
    <row r="19" spans="1:7" ht="16.5" thickTop="1" thickBot="1" x14ac:dyDescent="0.3">
      <c r="A19" s="87" t="s">
        <v>85</v>
      </c>
      <c r="B19" s="87"/>
      <c r="C19" s="87"/>
      <c r="D19" s="87"/>
      <c r="E19" s="88"/>
      <c r="F19" s="88"/>
      <c r="G19" s="88"/>
    </row>
    <row r="20" spans="1:7" ht="12.75" customHeight="1" thickTop="1" thickBot="1" x14ac:dyDescent="0.3">
      <c r="A20" s="189" t="s">
        <v>86</v>
      </c>
      <c r="B20" s="190"/>
      <c r="C20" s="190"/>
      <c r="D20" s="191"/>
      <c r="E20" s="88"/>
      <c r="F20" s="88"/>
      <c r="G20" s="88"/>
    </row>
    <row r="21" spans="1:7" ht="15.75" thickTop="1" x14ac:dyDescent="0.25">
      <c r="A21" s="66"/>
      <c r="B21" s="67"/>
      <c r="C21" s="67"/>
      <c r="D21" s="67"/>
    </row>
    <row r="22" spans="1:7" x14ac:dyDescent="0.25">
      <c r="A22" s="93" t="s">
        <v>95</v>
      </c>
      <c r="B22" s="67"/>
      <c r="C22" s="67"/>
      <c r="D22" s="67"/>
    </row>
    <row r="23" spans="1:7" x14ac:dyDescent="0.25">
      <c r="A23" s="38" t="s">
        <v>96</v>
      </c>
      <c r="B23" s="38"/>
      <c r="C23" s="38"/>
      <c r="D23" s="38"/>
    </row>
    <row r="24" spans="1:7" x14ac:dyDescent="0.25">
      <c r="A24" s="38"/>
      <c r="B24" s="38"/>
      <c r="C24" s="38"/>
      <c r="D24" s="38"/>
    </row>
    <row r="25" spans="1:7" x14ac:dyDescent="0.25">
      <c r="A25" s="38"/>
      <c r="B25" s="38"/>
      <c r="C25" s="38"/>
      <c r="D25" s="38"/>
    </row>
    <row r="26" spans="1:7" x14ac:dyDescent="0.25">
      <c r="A26" s="38"/>
      <c r="B26" s="38"/>
      <c r="C26" s="38"/>
      <c r="D26" s="38"/>
    </row>
    <row r="27" spans="1:7" x14ac:dyDescent="0.25">
      <c r="A27" s="38"/>
      <c r="B27" s="38"/>
      <c r="C27" s="38"/>
      <c r="D27" s="38"/>
    </row>
    <row r="28" spans="1:7" x14ac:dyDescent="0.25">
      <c r="A28" s="38"/>
      <c r="B28" s="38"/>
      <c r="C28" s="38"/>
      <c r="D28" s="38"/>
    </row>
    <row r="29" spans="1:7" x14ac:dyDescent="0.25">
      <c r="A29" s="38"/>
      <c r="B29" s="38"/>
      <c r="C29" s="38"/>
      <c r="D29" s="38"/>
    </row>
    <row r="30" spans="1:7" x14ac:dyDescent="0.25">
      <c r="A30" s="38"/>
      <c r="B30" s="38"/>
      <c r="C30" s="38"/>
      <c r="D30" s="38"/>
    </row>
    <row r="31" spans="1:7" x14ac:dyDescent="0.25">
      <c r="A31" s="38"/>
      <c r="B31" s="38"/>
      <c r="C31" s="38"/>
      <c r="D31" s="38"/>
    </row>
    <row r="32" spans="1:7" x14ac:dyDescent="0.25">
      <c r="A32" s="38"/>
      <c r="B32" s="38"/>
      <c r="C32" s="38"/>
      <c r="D32" s="38"/>
    </row>
    <row r="33" spans="1:4" x14ac:dyDescent="0.25">
      <c r="A33" s="38"/>
      <c r="B33" s="38"/>
      <c r="C33" s="38"/>
      <c r="D33" s="38"/>
    </row>
    <row r="34" spans="1:4" x14ac:dyDescent="0.25">
      <c r="A34" s="38"/>
      <c r="B34" s="38"/>
      <c r="C34" s="38"/>
      <c r="D34" s="38"/>
    </row>
    <row r="35" spans="1:4" x14ac:dyDescent="0.25">
      <c r="A35" s="38"/>
      <c r="B35" s="38"/>
      <c r="C35" s="38"/>
      <c r="D35" s="38"/>
    </row>
    <row r="36" spans="1:4" x14ac:dyDescent="0.25">
      <c r="A36" s="38"/>
      <c r="B36" s="38"/>
      <c r="C36" s="38"/>
      <c r="D36" s="38"/>
    </row>
    <row r="37" spans="1:4" x14ac:dyDescent="0.25">
      <c r="A37" s="38"/>
      <c r="B37" s="38"/>
      <c r="C37" s="38"/>
      <c r="D37" s="38"/>
    </row>
    <row r="38" spans="1:4" x14ac:dyDescent="0.25">
      <c r="A38" s="38"/>
      <c r="B38" s="38"/>
      <c r="C38" s="38"/>
      <c r="D38" s="38"/>
    </row>
    <row r="39" spans="1:4" x14ac:dyDescent="0.25">
      <c r="A39" s="38"/>
      <c r="B39" s="38"/>
      <c r="C39" s="38"/>
      <c r="D39" s="38"/>
    </row>
    <row r="40" spans="1:4" x14ac:dyDescent="0.25">
      <c r="A40" s="38"/>
      <c r="B40" s="38"/>
      <c r="C40" s="38"/>
      <c r="D40" s="38"/>
    </row>
    <row r="41" spans="1:4" x14ac:dyDescent="0.25">
      <c r="A41" s="38"/>
      <c r="B41" s="38"/>
      <c r="C41" s="38"/>
      <c r="D41" s="38"/>
    </row>
    <row r="42" spans="1:4" x14ac:dyDescent="0.25">
      <c r="A42" s="38"/>
      <c r="B42" s="38"/>
      <c r="C42" s="38"/>
      <c r="D42" s="38"/>
    </row>
    <row r="43" spans="1:4" x14ac:dyDescent="0.25">
      <c r="A43" s="38"/>
      <c r="B43" s="38"/>
      <c r="C43" s="38"/>
      <c r="D43" s="38"/>
    </row>
  </sheetData>
  <mergeCells count="5">
    <mergeCell ref="A8:F8"/>
    <mergeCell ref="A20:D20"/>
    <mergeCell ref="A4:D6"/>
    <mergeCell ref="E4:G5"/>
    <mergeCell ref="E6:G6"/>
  </mergeCells>
  <pageMargins left="0.70866141732283472" right="0.23622047244094491" top="0.23622047244094491" bottom="0.23622047244094491" header="0.11811023622047245" footer="0.11811023622047245"/>
  <pageSetup paperSize="9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58"/>
  <sheetViews>
    <sheetView zoomScaleNormal="100" workbookViewId="0">
      <selection activeCell="E13" sqref="E13"/>
    </sheetView>
  </sheetViews>
  <sheetFormatPr defaultColWidth="68.7109375" defaultRowHeight="12.75" customHeight="1" x14ac:dyDescent="0.2"/>
  <cols>
    <col min="1" max="1" width="84.5703125" style="39" customWidth="1"/>
    <col min="2" max="2" width="18.140625" style="39" customWidth="1"/>
    <col min="3" max="4" width="20.7109375" style="39" hidden="1" customWidth="1"/>
    <col min="5" max="6" width="20.7109375" style="39" customWidth="1"/>
    <col min="7" max="16384" width="68.7109375" style="39"/>
  </cols>
  <sheetData>
    <row r="1" spans="1:6" ht="12.75" customHeight="1" x14ac:dyDescent="0.2">
      <c r="A1" s="201" t="s">
        <v>105</v>
      </c>
      <c r="B1" s="208" t="s">
        <v>107</v>
      </c>
      <c r="C1" s="209"/>
      <c r="D1" s="209"/>
      <c r="E1" s="209"/>
      <c r="F1" s="209"/>
    </row>
    <row r="2" spans="1:6" ht="12.75" customHeight="1" x14ac:dyDescent="0.2">
      <c r="A2" s="202"/>
      <c r="B2" s="210"/>
      <c r="C2" s="211"/>
      <c r="D2" s="211"/>
      <c r="E2" s="211"/>
      <c r="F2" s="211"/>
    </row>
    <row r="3" spans="1:6" ht="54" customHeight="1" thickBot="1" x14ac:dyDescent="0.25">
      <c r="A3" s="203"/>
      <c r="B3" s="208" t="s">
        <v>121</v>
      </c>
      <c r="C3" s="209"/>
      <c r="D3" s="209"/>
      <c r="E3" s="209"/>
      <c r="F3" s="209"/>
    </row>
    <row r="4" spans="1:6" ht="12.75" customHeight="1" x14ac:dyDescent="0.2">
      <c r="A4" s="204"/>
      <c r="B4" s="205"/>
      <c r="C4" s="40"/>
      <c r="D4" s="206" t="s">
        <v>81</v>
      </c>
      <c r="E4" s="207" t="s">
        <v>82</v>
      </c>
      <c r="F4" s="207" t="s">
        <v>83</v>
      </c>
    </row>
    <row r="5" spans="1:6" s="43" customFormat="1" ht="12.75" customHeight="1" x14ac:dyDescent="0.25">
      <c r="A5" s="41"/>
      <c r="B5" s="42"/>
      <c r="C5" s="71"/>
      <c r="D5" s="206"/>
      <c r="E5" s="207"/>
      <c r="F5" s="207"/>
    </row>
    <row r="6" spans="1:6" s="43" customFormat="1" ht="34.5" customHeight="1" x14ac:dyDescent="0.25">
      <c r="A6" s="44" t="s">
        <v>38</v>
      </c>
      <c r="B6" s="45" t="s">
        <v>106</v>
      </c>
      <c r="C6" s="72" t="s">
        <v>73</v>
      </c>
      <c r="D6" s="206"/>
      <c r="E6" s="207"/>
      <c r="F6" s="207"/>
    </row>
    <row r="7" spans="1:6" s="47" customFormat="1" ht="27" customHeight="1" x14ac:dyDescent="0.25">
      <c r="A7" s="46" t="s">
        <v>39</v>
      </c>
      <c r="B7" s="68" t="s">
        <v>72</v>
      </c>
      <c r="C7" s="73" t="s">
        <v>72</v>
      </c>
      <c r="D7" s="206"/>
      <c r="E7" s="207"/>
      <c r="F7" s="207"/>
    </row>
    <row r="8" spans="1:6" s="50" customFormat="1" ht="31.5" hidden="1" customHeight="1" x14ac:dyDescent="0.25">
      <c r="A8" s="48" t="s">
        <v>40</v>
      </c>
      <c r="B8" s="49"/>
      <c r="C8" s="74"/>
      <c r="D8" s="80"/>
      <c r="E8" s="80"/>
      <c r="F8" s="80"/>
    </row>
    <row r="9" spans="1:6" s="50" customFormat="1" ht="12.75" hidden="1" customHeight="1" x14ac:dyDescent="0.25">
      <c r="A9" s="48" t="s">
        <v>41</v>
      </c>
      <c r="B9" s="69"/>
      <c r="C9" s="75"/>
      <c r="D9" s="80"/>
      <c r="E9" s="80"/>
      <c r="F9" s="80"/>
    </row>
    <row r="10" spans="1:6" s="50" customFormat="1" ht="12.75" hidden="1" customHeight="1" x14ac:dyDescent="0.25">
      <c r="A10" s="48" t="s">
        <v>79</v>
      </c>
      <c r="B10" s="70">
        <f>2020+200+3689.68+13318+4159+1801+(6113+2517.99)</f>
        <v>33818.67</v>
      </c>
      <c r="C10" s="76">
        <f>2020+200+3689.68+13318+4159+1801+(6113+2517.99)</f>
        <v>33818.67</v>
      </c>
      <c r="D10" s="80"/>
      <c r="E10" s="80"/>
      <c r="F10" s="80"/>
    </row>
    <row r="11" spans="1:6" ht="12.75" customHeight="1" x14ac:dyDescent="0.2">
      <c r="A11" s="82" t="s">
        <v>108</v>
      </c>
      <c r="B11" s="51"/>
      <c r="C11" s="77">
        <f>2000000+165995+3119400+112000+20500+11478439+3110053+662959+7768474+30000</f>
        <v>28467820</v>
      </c>
      <c r="D11" s="81"/>
      <c r="E11" s="81"/>
      <c r="F11" s="81"/>
    </row>
    <row r="12" spans="1:6" ht="12.75" customHeight="1" x14ac:dyDescent="0.2">
      <c r="A12" s="82" t="s">
        <v>109</v>
      </c>
      <c r="B12" s="51"/>
      <c r="C12" s="77">
        <v>41000</v>
      </c>
      <c r="D12" s="81"/>
      <c r="E12" s="81"/>
      <c r="F12" s="81"/>
    </row>
    <row r="13" spans="1:6" ht="12.75" customHeight="1" x14ac:dyDescent="0.2">
      <c r="A13" s="52" t="s">
        <v>110</v>
      </c>
      <c r="B13" s="51"/>
      <c r="C13" s="78">
        <f>SUM(C14:C21)</f>
        <v>6854047.4700000007</v>
      </c>
      <c r="D13" s="81"/>
      <c r="E13" s="81"/>
      <c r="F13" s="81"/>
    </row>
    <row r="14" spans="1:6" ht="12.75" customHeight="1" x14ac:dyDescent="0.2">
      <c r="A14" s="52" t="s">
        <v>111</v>
      </c>
      <c r="B14" s="53"/>
      <c r="C14" s="54">
        <f>633088+103714+282729.03+5000</f>
        <v>1024531.03</v>
      </c>
      <c r="D14" s="81"/>
      <c r="E14" s="81"/>
      <c r="F14" s="81"/>
    </row>
    <row r="15" spans="1:6" ht="12.75" customHeight="1" x14ac:dyDescent="0.2">
      <c r="A15" s="52" t="s">
        <v>112</v>
      </c>
      <c r="B15" s="53"/>
      <c r="C15" s="54">
        <f>815759+624575+161562</f>
        <v>1601896</v>
      </c>
      <c r="D15" s="81"/>
      <c r="E15" s="81"/>
      <c r="F15" s="81"/>
    </row>
    <row r="16" spans="1:6" ht="12.75" customHeight="1" x14ac:dyDescent="0.2">
      <c r="A16" s="52" t="s">
        <v>113</v>
      </c>
      <c r="B16" s="53"/>
      <c r="C16" s="54">
        <f>57936+6028+5832+166731+161428+250808.95-0.95</f>
        <v>648763</v>
      </c>
      <c r="D16" s="81"/>
      <c r="E16" s="81"/>
      <c r="F16" s="81"/>
    </row>
    <row r="17" spans="1:6" ht="12.75" customHeight="1" x14ac:dyDescent="0.2">
      <c r="A17" s="52" t="s">
        <v>114</v>
      </c>
      <c r="B17" s="53"/>
      <c r="C17" s="54">
        <v>747586</v>
      </c>
      <c r="D17" s="81"/>
      <c r="E17" s="81"/>
      <c r="F17" s="81"/>
    </row>
    <row r="18" spans="1:6" ht="12.75" customHeight="1" x14ac:dyDescent="0.2">
      <c r="A18" s="52" t="s">
        <v>115</v>
      </c>
      <c r="B18" s="53"/>
      <c r="C18" s="54">
        <v>12420</v>
      </c>
      <c r="D18" s="81"/>
      <c r="E18" s="81"/>
      <c r="F18" s="81"/>
    </row>
    <row r="19" spans="1:6" ht="12.75" customHeight="1" x14ac:dyDescent="0.2">
      <c r="A19" s="52" t="s">
        <v>116</v>
      </c>
      <c r="B19" s="53"/>
      <c r="C19" s="54">
        <f>138760+49700+307270+2356+16082.44</f>
        <v>514168.44</v>
      </c>
      <c r="D19" s="81"/>
      <c r="E19" s="81"/>
      <c r="F19" s="81"/>
    </row>
    <row r="20" spans="1:6" ht="12.75" customHeight="1" x14ac:dyDescent="0.2">
      <c r="A20" s="52" t="s">
        <v>117</v>
      </c>
      <c r="B20" s="53"/>
      <c r="C20" s="54">
        <f>102394+1596964+158937+34000+291906</f>
        <v>2184201</v>
      </c>
      <c r="D20" s="81"/>
      <c r="E20" s="81"/>
      <c r="F20" s="81"/>
    </row>
    <row r="21" spans="1:6" ht="12.75" customHeight="1" x14ac:dyDescent="0.2">
      <c r="A21" s="52"/>
      <c r="B21" s="53"/>
      <c r="C21" s="54">
        <v>120482</v>
      </c>
      <c r="D21" s="81"/>
      <c r="E21" s="81"/>
      <c r="F21" s="81"/>
    </row>
    <row r="22" spans="1:6" ht="12.75" customHeight="1" thickBot="1" x14ac:dyDescent="0.25">
      <c r="A22" s="85" t="s">
        <v>118</v>
      </c>
      <c r="B22" s="103"/>
      <c r="C22" s="89" t="e">
        <f>C11+C12+C13+#REF!+#REF!+#REF!</f>
        <v>#REF!</v>
      </c>
      <c r="D22" s="86"/>
      <c r="E22" s="86"/>
      <c r="F22" s="86"/>
    </row>
    <row r="23" spans="1:6" ht="12.75" customHeight="1" thickTop="1" thickBot="1" x14ac:dyDescent="0.25">
      <c r="A23" s="198"/>
      <c r="B23" s="199"/>
      <c r="C23" s="199"/>
      <c r="D23" s="199"/>
      <c r="E23" s="199"/>
      <c r="F23" s="200"/>
    </row>
    <row r="24" spans="1:6" ht="12.75" customHeight="1" thickTop="1" thickBot="1" x14ac:dyDescent="0.25">
      <c r="A24" s="87" t="s">
        <v>119</v>
      </c>
      <c r="B24" s="104"/>
      <c r="C24" s="91" t="e">
        <f>C12+#REF!+C14+#REF!+#REF!+#REF!</f>
        <v>#REF!</v>
      </c>
      <c r="D24" s="88"/>
      <c r="E24" s="88"/>
      <c r="F24" s="88"/>
    </row>
    <row r="25" spans="1:6" ht="12.75" hidden="1" customHeight="1" x14ac:dyDescent="0.2">
      <c r="A25" s="83" t="s">
        <v>42</v>
      </c>
      <c r="B25" s="105" t="e">
        <f>#REF!+B13+B15+#REF!+#REF!+#REF!</f>
        <v>#REF!</v>
      </c>
      <c r="C25" s="90" t="e">
        <f>#REF!+C13+C15+#REF!+#REF!+#REF!</f>
        <v>#REF!</v>
      </c>
      <c r="D25" s="84"/>
      <c r="E25" s="84"/>
      <c r="F25" s="84"/>
    </row>
    <row r="26" spans="1:6" ht="12.75" hidden="1" customHeight="1" x14ac:dyDescent="0.2">
      <c r="A26" s="55" t="s">
        <v>42</v>
      </c>
      <c r="B26" s="106" t="e">
        <f>B13+B14+B16+#REF!+#REF!+#REF!</f>
        <v>#REF!</v>
      </c>
      <c r="C26" s="79" t="e">
        <f>C13+C14+C16+#REF!+#REF!+#REF!</f>
        <v>#REF!</v>
      </c>
      <c r="D26" s="81"/>
      <c r="E26" s="81"/>
      <c r="F26" s="81"/>
    </row>
    <row r="27" spans="1:6" ht="12.75" hidden="1" customHeight="1" x14ac:dyDescent="0.2">
      <c r="A27" s="55" t="s">
        <v>42</v>
      </c>
      <c r="B27" s="106" t="e">
        <f>B14+B15+B17+#REF!+#REF!+B22</f>
        <v>#REF!</v>
      </c>
      <c r="C27" s="79" t="e">
        <f>C14+C15+C17+#REF!+#REF!+C22</f>
        <v>#REF!</v>
      </c>
      <c r="D27" s="81"/>
      <c r="E27" s="81"/>
      <c r="F27" s="81"/>
    </row>
    <row r="28" spans="1:6" ht="12.75" hidden="1" customHeight="1" x14ac:dyDescent="0.2">
      <c r="A28" s="55" t="s">
        <v>42</v>
      </c>
      <c r="B28" s="106" t="e">
        <f>B15+B16+B18+#REF!+#REF!+B24</f>
        <v>#REF!</v>
      </c>
      <c r="C28" s="79" t="e">
        <f>C15+C16+C18+#REF!+#REF!+C24</f>
        <v>#REF!</v>
      </c>
      <c r="D28" s="81"/>
      <c r="E28" s="81"/>
      <c r="F28" s="81"/>
    </row>
    <row r="29" spans="1:6" ht="12.75" hidden="1" customHeight="1" x14ac:dyDescent="0.2">
      <c r="A29" s="55" t="s">
        <v>42</v>
      </c>
      <c r="B29" s="106" t="e">
        <f>B16+B17+#REF!+#REF!+#REF!+B25</f>
        <v>#REF!</v>
      </c>
      <c r="C29" s="79" t="e">
        <f>C16+C17+#REF!+#REF!+#REF!+C25</f>
        <v>#REF!</v>
      </c>
      <c r="D29" s="81"/>
      <c r="E29" s="81"/>
      <c r="F29" s="81"/>
    </row>
    <row r="30" spans="1:6" ht="12.75" hidden="1" customHeight="1" x14ac:dyDescent="0.2">
      <c r="A30" s="55" t="s">
        <v>42</v>
      </c>
      <c r="B30" s="106" t="e">
        <f>B17+B18+#REF!+#REF!+#REF!+B26</f>
        <v>#REF!</v>
      </c>
      <c r="C30" s="79" t="e">
        <f>C17+C18+#REF!+#REF!+#REF!+C26</f>
        <v>#REF!</v>
      </c>
      <c r="D30" s="81"/>
      <c r="E30" s="81"/>
      <c r="F30" s="81"/>
    </row>
    <row r="31" spans="1:6" ht="12.75" customHeight="1" thickTop="1" thickBot="1" x14ac:dyDescent="0.25">
      <c r="A31" s="85" t="s">
        <v>120</v>
      </c>
      <c r="B31" s="103"/>
      <c r="C31" s="89" t="e">
        <f>C18+#REF!+C19+#REF!+#REF!+C27</f>
        <v>#REF!</v>
      </c>
      <c r="D31" s="86"/>
      <c r="E31" s="86"/>
      <c r="F31" s="86"/>
    </row>
    <row r="32" spans="1:6" ht="12.75" customHeight="1" thickTop="1" x14ac:dyDescent="0.2">
      <c r="A32" s="39" t="s">
        <v>84</v>
      </c>
      <c r="B32" s="56"/>
    </row>
    <row r="33" spans="1:4" ht="12.75" customHeight="1" x14ac:dyDescent="0.2">
      <c r="B33" s="56"/>
    </row>
    <row r="34" spans="1:4" ht="12.75" customHeight="1" x14ac:dyDescent="0.2">
      <c r="B34" s="56"/>
    </row>
    <row r="35" spans="1:4" ht="12.75" customHeight="1" x14ac:dyDescent="0.2">
      <c r="A35" s="57"/>
      <c r="B35" s="56"/>
    </row>
    <row r="36" spans="1:4" ht="12.75" customHeight="1" x14ac:dyDescent="0.2">
      <c r="B36" s="56"/>
    </row>
    <row r="37" spans="1:4" ht="12.75" customHeight="1" x14ac:dyDescent="0.25">
      <c r="A37"/>
    </row>
    <row r="38" spans="1:4" ht="12.75" customHeight="1" x14ac:dyDescent="0.2">
      <c r="A38" s="94" t="s">
        <v>53</v>
      </c>
      <c r="B38" s="94" t="s">
        <v>80</v>
      </c>
      <c r="C38" s="94" t="s">
        <v>54</v>
      </c>
      <c r="D38" s="95"/>
    </row>
    <row r="39" spans="1:4" ht="12.75" customHeight="1" x14ac:dyDescent="0.2">
      <c r="A39" s="94"/>
      <c r="B39" s="94"/>
      <c r="C39" s="94"/>
      <c r="D39" s="95"/>
    </row>
    <row r="40" spans="1:4" ht="12.75" hidden="1" customHeight="1" x14ac:dyDescent="0.2">
      <c r="A40" s="96" t="s">
        <v>52</v>
      </c>
      <c r="B40" s="97"/>
      <c r="C40" s="97"/>
      <c r="D40" s="95"/>
    </row>
    <row r="41" spans="1:4" ht="12.75" customHeight="1" x14ac:dyDescent="0.2">
      <c r="A41" s="97">
        <v>43923</v>
      </c>
      <c r="B41" s="97" t="s">
        <v>55</v>
      </c>
      <c r="C41" s="98">
        <f>1185.61*80%</f>
        <v>948.48799999999994</v>
      </c>
      <c r="D41" s="95"/>
    </row>
    <row r="42" spans="1:4" ht="12.75" customHeight="1" x14ac:dyDescent="0.2">
      <c r="A42" s="97">
        <v>44075</v>
      </c>
      <c r="B42" s="97" t="s">
        <v>56</v>
      </c>
      <c r="C42" s="98">
        <f>8023.66*80%</f>
        <v>6418.9279999999999</v>
      </c>
      <c r="D42" s="95"/>
    </row>
    <row r="43" spans="1:4" ht="12.75" customHeight="1" x14ac:dyDescent="0.2">
      <c r="A43" s="97">
        <v>43919</v>
      </c>
      <c r="B43" s="97" t="s">
        <v>57</v>
      </c>
      <c r="C43" s="98">
        <f>2203.62*80%</f>
        <v>1762.896</v>
      </c>
      <c r="D43" s="95"/>
    </row>
    <row r="44" spans="1:4" ht="12.75" customHeight="1" x14ac:dyDescent="0.2">
      <c r="A44" s="97">
        <v>44252</v>
      </c>
      <c r="B44" s="97" t="s">
        <v>58</v>
      </c>
      <c r="C44" s="98">
        <f>2857.23*80%</f>
        <v>2285.7840000000001</v>
      </c>
      <c r="D44" s="95"/>
    </row>
    <row r="45" spans="1:4" ht="12.75" customHeight="1" x14ac:dyDescent="0.2">
      <c r="A45" s="97">
        <v>44330</v>
      </c>
      <c r="B45" s="97" t="s">
        <v>59</v>
      </c>
      <c r="C45" s="98">
        <f>539.1*80%</f>
        <v>431.28000000000003</v>
      </c>
      <c r="D45" s="95"/>
    </row>
    <row r="46" spans="1:4" ht="12.75" customHeight="1" x14ac:dyDescent="0.2">
      <c r="A46" s="97">
        <v>44440</v>
      </c>
      <c r="B46" s="97" t="s">
        <v>60</v>
      </c>
      <c r="C46" s="98">
        <f>718*80%-1</f>
        <v>573.4</v>
      </c>
      <c r="D46" s="95"/>
    </row>
    <row r="47" spans="1:4" ht="12.75" customHeight="1" x14ac:dyDescent="0.2">
      <c r="A47" s="99" t="s">
        <v>71</v>
      </c>
      <c r="B47" s="95"/>
      <c r="C47" s="100">
        <f>SUM(C41:C46)</f>
        <v>12420.776</v>
      </c>
      <c r="D47" s="95"/>
    </row>
    <row r="48" spans="1:4" ht="12.75" customHeight="1" x14ac:dyDescent="0.2">
      <c r="A48" s="101" t="s">
        <v>61</v>
      </c>
      <c r="B48" s="95"/>
      <c r="C48" s="95"/>
      <c r="D48" s="95"/>
    </row>
    <row r="49" spans="1:4" ht="12.75" customHeight="1" x14ac:dyDescent="0.2">
      <c r="A49" s="97">
        <v>43989</v>
      </c>
      <c r="B49" s="97" t="s">
        <v>62</v>
      </c>
      <c r="C49" s="98">
        <f>1553.28*80%</f>
        <v>1242.624</v>
      </c>
      <c r="D49" s="95"/>
    </row>
    <row r="50" spans="1:4" ht="12.75" customHeight="1" x14ac:dyDescent="0.2">
      <c r="A50" s="97">
        <v>44103</v>
      </c>
      <c r="B50" s="97" t="s">
        <v>63</v>
      </c>
      <c r="C50" s="98">
        <f>840.69*80%</f>
        <v>672.55200000000013</v>
      </c>
      <c r="D50" s="95"/>
    </row>
    <row r="51" spans="1:4" ht="12.75" customHeight="1" x14ac:dyDescent="0.2">
      <c r="A51" s="97">
        <v>44302</v>
      </c>
      <c r="B51" s="97" t="s">
        <v>64</v>
      </c>
      <c r="C51" s="98">
        <f>1389.68*80%</f>
        <v>1111.7440000000001</v>
      </c>
      <c r="D51" s="95"/>
    </row>
    <row r="52" spans="1:4" ht="12.75" customHeight="1" x14ac:dyDescent="0.2">
      <c r="A52" s="97">
        <v>44518</v>
      </c>
      <c r="B52" s="97" t="s">
        <v>65</v>
      </c>
      <c r="C52" s="98">
        <f>765.76*80%</f>
        <v>612.60800000000006</v>
      </c>
      <c r="D52" s="95"/>
    </row>
    <row r="53" spans="1:4" ht="12.75" customHeight="1" x14ac:dyDescent="0.2">
      <c r="A53" s="97">
        <v>44596</v>
      </c>
      <c r="B53" s="97" t="s">
        <v>66</v>
      </c>
      <c r="C53" s="98">
        <f>890.48*80%</f>
        <v>712.38400000000001</v>
      </c>
      <c r="D53" s="95"/>
    </row>
    <row r="54" spans="1:4" ht="12.75" customHeight="1" x14ac:dyDescent="0.2">
      <c r="A54" s="97">
        <v>43619</v>
      </c>
      <c r="B54" s="97" t="s">
        <v>67</v>
      </c>
      <c r="C54" s="98">
        <f>693.45*80%</f>
        <v>554.7600000000001</v>
      </c>
      <c r="D54" s="95"/>
    </row>
    <row r="55" spans="1:4" ht="12.75" customHeight="1" x14ac:dyDescent="0.2">
      <c r="A55" s="97">
        <v>43978</v>
      </c>
      <c r="B55" s="97" t="s">
        <v>68</v>
      </c>
      <c r="C55" s="98">
        <f>1529.74*80%</f>
        <v>1223.7920000000001</v>
      </c>
      <c r="D55" s="95"/>
    </row>
    <row r="56" spans="1:4" ht="12.75" customHeight="1" x14ac:dyDescent="0.2">
      <c r="A56" s="97"/>
      <c r="B56" s="97"/>
      <c r="C56" s="98"/>
      <c r="D56" s="95"/>
    </row>
    <row r="57" spans="1:4" ht="12.75" hidden="1" customHeight="1" x14ac:dyDescent="0.2">
      <c r="A57" s="97">
        <v>44655</v>
      </c>
      <c r="B57" s="97" t="s">
        <v>69</v>
      </c>
      <c r="C57" s="98">
        <f>549.53*80%</f>
        <v>439.62400000000002</v>
      </c>
      <c r="D57" s="95"/>
    </row>
    <row r="58" spans="1:4" ht="12.75" customHeight="1" x14ac:dyDescent="0.2">
      <c r="A58" s="99" t="s">
        <v>70</v>
      </c>
      <c r="B58" s="95"/>
      <c r="C58" s="100">
        <f>SUM(C49:C57)</f>
        <v>6570.0880000000006</v>
      </c>
      <c r="D58" s="95"/>
    </row>
  </sheetData>
  <mergeCells count="8">
    <mergeCell ref="A23:F23"/>
    <mergeCell ref="A1:A3"/>
    <mergeCell ref="A4:B4"/>
    <mergeCell ref="D4:D7"/>
    <mergeCell ref="E4:E7"/>
    <mergeCell ref="F4:F7"/>
    <mergeCell ref="B1:F2"/>
    <mergeCell ref="B3:F3"/>
  </mergeCells>
  <pageMargins left="0.70866141732283472" right="0.23622047244094491" top="0.23622047244094491" bottom="0.23622047244094491" header="0.11811023622047245" footer="0.11811023622047245"/>
  <pageSetup paperSize="9" scale="80" orientation="landscape" r:id="rId1"/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PONUDBA</vt:lpstr>
      <vt:lpstr>Požarno zavarovanje - zaščita</vt:lpstr>
      <vt:lpstr>KNZ1</vt:lpstr>
      <vt:lpstr>KNZ2</vt:lpstr>
      <vt:lpstr>KNZ3</vt:lpstr>
      <vt:lpstr>PONUDBA (POGAJANJA)</vt:lpstr>
      <vt:lpstr>PONUDBA!Področje_tiskanja</vt:lpstr>
      <vt:lpstr>'PONUDBA (POGAJANJA)'!Področje_tiskanja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</dc:creator>
  <cp:lastModifiedBy>Dejan Stevanić</cp:lastModifiedBy>
  <cp:lastPrinted>2024-05-28T11:04:05Z</cp:lastPrinted>
  <dcterms:created xsi:type="dcterms:W3CDTF">2012-09-10T10:24:44Z</dcterms:created>
  <dcterms:modified xsi:type="dcterms:W3CDTF">2024-05-28T12:06:39Z</dcterms:modified>
</cp:coreProperties>
</file>